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БН-1.02.21" sheetId="53" r:id="rId1"/>
    <sheet name="РН-БН-2.02.21" sheetId="51" r:id="rId2"/>
    <sheet name="РН-БН-3.02.21" sheetId="52" r:id="rId3"/>
    <sheet name="РН-БН-4.02.21" sheetId="50" r:id="rId4"/>
  </sheets>
  <definedNames>
    <definedName name="_xlnm._FilterDatabase" localSheetId="0" hidden="1">'РН-БН-1.02.21'!$A$14:$K$30</definedName>
    <definedName name="_xlnm._FilterDatabase" localSheetId="1" hidden="1">'РН-БН-2.02.21'!$A$14:$K$40</definedName>
    <definedName name="_xlnm._FilterDatabase" localSheetId="2" hidden="1">'РН-БН-3.02.21'!$A$14:$K$31</definedName>
    <definedName name="_xlnm._FilterDatabase" localSheetId="3" hidden="1">'РН-БН-4.02.21'!$A$14:$K$27</definedName>
    <definedName name="_xlnm.Print_Titles" localSheetId="0">'РН-БН-1.02.21'!$14:$14</definedName>
    <definedName name="_xlnm.Print_Titles" localSheetId="1">'РН-БН-2.02.21'!$14:$14</definedName>
    <definedName name="_xlnm.Print_Titles" localSheetId="2">'РН-БН-3.02.21'!$14:$14</definedName>
    <definedName name="_xlnm.Print_Titles" localSheetId="3">'РН-БН-4.02.21'!$14:$14</definedName>
    <definedName name="_xlnm.Print_Area" localSheetId="0">'РН-БН-1.02.21'!$A$1:$P$42</definedName>
    <definedName name="_xlnm.Print_Area" localSheetId="1">'РН-БН-2.02.21'!$A$1:$P$52</definedName>
    <definedName name="_xlnm.Print_Area" localSheetId="2">'РН-БН-3.02.21'!$A$1:$R$43</definedName>
    <definedName name="_xlnm.Print_Area" localSheetId="3">'РН-БН-4.02.21'!$A$1:$R$39</definedName>
  </definedNames>
  <calcPr calcId="145621"/>
</workbook>
</file>

<file path=xl/calcChain.xml><?xml version="1.0" encoding="utf-8"?>
<calcChain xmlns="http://schemas.openxmlformats.org/spreadsheetml/2006/main">
  <c r="G40" i="51" l="1"/>
  <c r="G30" i="53" l="1"/>
</calcChain>
</file>

<file path=xl/sharedStrings.xml><?xml version="1.0" encoding="utf-8"?>
<sst xmlns="http://schemas.openxmlformats.org/spreadsheetml/2006/main" count="478" uniqueCount="127">
  <si>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</si>
  <si>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</si>
  <si>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</si>
  <si>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</si>
  <si>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</si>
  <si>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</si>
  <si>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</si>
  <si>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</si>
  <si>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</si>
  <si>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</si>
  <si>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</si>
  <si>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</si>
  <si>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</si>
  <si>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</si>
  <si>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</si>
  <si>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</si>
  <si>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</si>
  <si>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</si>
  <si>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</si>
  <si>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</si>
  <si>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</si>
  <si>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</si>
  <si>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</si>
  <si>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</si>
  <si>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</si>
  <si>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</si>
  <si>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</si>
  <si>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</si>
  <si>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</si>
  <si>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</si>
  <si>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</si>
  <si>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</si>
  <si>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</si>
  <si>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</si>
  <si>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</si>
  <si>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</si>
  <si>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</si>
  <si>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</si>
  <si>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</si>
  <si>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</si>
  <si>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</si>
  <si>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</si>
  <si>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</si>
  <si>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</si>
  <si>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</si>
  <si>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</si>
  <si>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</si>
  <si>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</si>
  <si>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</si>
  <si>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</si>
  <si>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</si>
  <si>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</si>
  <si>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</si>
  <si>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</si>
  <si>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</si>
  <si>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</si>
  <si>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</si>
  <si>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</si>
  <si>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</si>
  <si>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Уфимский филиал ООО "РН-Бурение"</t>
  </si>
  <si>
    <t>НЛ</t>
  </si>
  <si>
    <t>Труба бур. ПК 127х9-Л 11,9-12,5 б/у</t>
  </si>
  <si>
    <t>Труба бур. УБТС-Л-121-50/3 б/у</t>
  </si>
  <si>
    <t>Труба бур. ЛБТ 147х11 Д б/у</t>
  </si>
  <si>
    <t>Труба бурильная 127 б/у</t>
  </si>
  <si>
    <t>Труба бурильная 89 б/у</t>
  </si>
  <si>
    <t>Труба бурильная 73 б/у</t>
  </si>
  <si>
    <t>Труба бурильная УБТ-108х50 б/у</t>
  </si>
  <si>
    <t>Труба бурильная УБТ 146мм б/у</t>
  </si>
  <si>
    <t>Труба бурильная ВБТ 140х140 б/у</t>
  </si>
  <si>
    <t>Труба бурильная ПН 73х9-Л б/у</t>
  </si>
  <si>
    <t>Труба бурильная 127Х9,2-Л б/у</t>
  </si>
  <si>
    <t>Труба бурильная ЛБТ 129Х11 б/у</t>
  </si>
  <si>
    <t>Труба бурильная СБТ 127х9,19 б/у</t>
  </si>
  <si>
    <t>Труба бурильная УБТ-178х80 б/у</t>
  </si>
  <si>
    <t>т</t>
  </si>
  <si>
    <t>Республика Башкортостан, г. Нефтекамск, ул. Магистральная, 4</t>
  </si>
  <si>
    <t>Труба УБТС-С-165-70/3-133-8000 б/у</t>
  </si>
  <si>
    <t>Труба бур. СБТ ПН 89х9,0 Л б/у</t>
  </si>
  <si>
    <t>Труба бурильная ПН 60х7,11 б/у</t>
  </si>
  <si>
    <t>Труба бур. IU 101,6х8,38 S-135 NC-40 б/у</t>
  </si>
  <si>
    <t>Труба ведущая бурильная ВБТ-133К (б/у)</t>
  </si>
  <si>
    <t>Труба бур. ЛБТПН Д16.Т 147х13 б/у</t>
  </si>
  <si>
    <t>Труба УБТС-Л-178х71/3-133 б/у</t>
  </si>
  <si>
    <t>Труба бурильная СБТ 73 б/у</t>
  </si>
  <si>
    <t>Труба бесшовная 89х8 б/у</t>
  </si>
  <si>
    <t>Труба б/ш г/д 89Х4 В ст20</t>
  </si>
  <si>
    <t>Труба УБТ 120,6 б/у</t>
  </si>
  <si>
    <t>Труба бурильная СБТ 89Х9,35 Е б/у</t>
  </si>
  <si>
    <t>Труба бур.IEU 127х9,19 S-135 NC-50 R3б/у</t>
  </si>
  <si>
    <t>Труба ТБТ-I-127-76/З-133-8300 б/у</t>
  </si>
  <si>
    <t>Труба ВБТ 89К-3-15 б/у</t>
  </si>
  <si>
    <t>Труба бурильная СБТ-101,6х8,38 S-135 б/у</t>
  </si>
  <si>
    <t>Труба ведущая бурильная ВБТ-80К (б/у)</t>
  </si>
  <si>
    <t>Лом и отходы цветных/черных металлов</t>
  </si>
  <si>
    <t>Лом черных металлов смешанный 4НН</t>
  </si>
  <si>
    <t>Лом и отходы стальные 12А</t>
  </si>
  <si>
    <t>Лом и отходы стальные 5А</t>
  </si>
  <si>
    <t>Лом алюминия</t>
  </si>
  <si>
    <t>Лом стальной нержавеющей стали</t>
  </si>
  <si>
    <t>Лом меди</t>
  </si>
  <si>
    <t>Лом легированной стали 15Х5М</t>
  </si>
  <si>
    <t>Лом бронзы</t>
  </si>
  <si>
    <t>Лом латуни</t>
  </si>
  <si>
    <t>кг</t>
  </si>
  <si>
    <t>Лом и отходы стальные 13А</t>
  </si>
  <si>
    <t>Лом и отходы стальные 3А</t>
  </si>
  <si>
    <t>Лом и отходы свинца Свинец 13</t>
  </si>
  <si>
    <t>Лом и отходы черных металлов н/сорт</t>
  </si>
  <si>
    <t>Лом и отходы меди</t>
  </si>
  <si>
    <t>Лом и отходы латуни</t>
  </si>
  <si>
    <t>V</t>
  </si>
  <si>
    <t xml:space="preserve">Лом алюминия </t>
  </si>
  <si>
    <t>ХМАО,
г. Нтижневартовск, База ЦТК 2П-2
9 куст Западного Усть-Балыкского месторождения
куст 133 Бахиловского месторождения 
п. Белорусский</t>
  </si>
  <si>
    <t>Труба бурильная УБТ -203 мм б/у</t>
  </si>
  <si>
    <t>Труба бурильная  СБТ 127х9,19 б/у</t>
  </si>
  <si>
    <t>IV</t>
  </si>
  <si>
    <t>ХМАО,
г. Нижневартовск,
База ЦТК 2П-2</t>
  </si>
  <si>
    <t>III</t>
  </si>
  <si>
    <t>Республика Бащкортостан
г.Нефтекамск ул, Магистральная, 4;
с.Кандры ул. Нефтяников, 23;
г.Уфа ул, Центральная, 59</t>
  </si>
  <si>
    <t>РН-БН-1.02.21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</si>
  <si>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Уфимскому филиалу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</si>
  <si>
    <t>РН-БН-2.02.21</t>
  </si>
  <si>
    <t>Условный диаметр трубы, мм</t>
  </si>
  <si>
    <t>РН-БН-3.02.21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</si>
  <si>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Уфимскому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</si>
  <si>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РН-БН-4.02.21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</si>
</sst>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61"/>
  <sheetViews>
    <sheetView tabSelected="1" view="pageBreakPreview" zoomScale="70" zoomScaleNormal="80" zoomScaleSheetLayoutView="70" workbookViewId="0">
      <selection activeCell="N13" sqref="N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35.5546875" style="1" customWidth="1"/>
    <col min="6" max="6" width="35.7773437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5.88671875" style="10" customWidth="1"/>
    <col min="13" max="13" width="18.44140625" style="10" customWidth="1"/>
    <col min="14" max="14" width="27.88671875" style="10" customWidth="1"/>
    <col min="15" max="15" width="19.6640625" style="10" customWidth="1"/>
    <col min="16" max="16" width="12.33203125" style="10" customWidth="1"/>
    <col min="17" max="17" width="12" style="2" bestFit="1" customWidth="1"/>
    <col min="18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121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123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77">
        <v>1</v>
      </c>
      <c r="B15" s="77" t="s">
        <v>59</v>
      </c>
      <c r="C15" s="79" t="s">
        <v>120</v>
      </c>
      <c r="D15" s="81" t="s">
        <v>60</v>
      </c>
      <c r="E15" s="52" t="s">
        <v>114</v>
      </c>
      <c r="F15" s="52" t="s">
        <v>114</v>
      </c>
      <c r="G15" s="65">
        <v>37.200000000000003</v>
      </c>
      <c r="H15" s="64" t="s">
        <v>75</v>
      </c>
      <c r="I15" s="57"/>
      <c r="J15" s="50"/>
      <c r="K15" s="41"/>
      <c r="L15" s="81" t="s">
        <v>76</v>
      </c>
      <c r="M15" s="57"/>
      <c r="N15" s="51"/>
      <c r="O15" s="75">
        <v>46954111514</v>
      </c>
      <c r="P15" s="52" t="s">
        <v>116</v>
      </c>
    </row>
    <row r="16" spans="1:16" s="53" customFormat="1" ht="25.2" customHeight="1" x14ac:dyDescent="0.3">
      <c r="A16" s="78"/>
      <c r="B16" s="78"/>
      <c r="C16" s="80"/>
      <c r="D16" s="82"/>
      <c r="E16" s="52" t="s">
        <v>61</v>
      </c>
      <c r="F16" s="52" t="s">
        <v>61</v>
      </c>
      <c r="G16" s="65">
        <v>146.53299999999999</v>
      </c>
      <c r="H16" s="64" t="s">
        <v>75</v>
      </c>
      <c r="I16" s="62"/>
      <c r="J16" s="55"/>
      <c r="K16" s="66"/>
      <c r="L16" s="82"/>
      <c r="M16" s="62"/>
      <c r="N16" s="56"/>
      <c r="O16" s="75">
        <v>46954111514</v>
      </c>
      <c r="P16" s="52" t="s">
        <v>116</v>
      </c>
    </row>
    <row r="17" spans="1:16" s="53" customFormat="1" ht="25.2" customHeight="1" x14ac:dyDescent="0.3">
      <c r="A17" s="78"/>
      <c r="B17" s="78"/>
      <c r="C17" s="80"/>
      <c r="D17" s="82"/>
      <c r="E17" s="52" t="s">
        <v>62</v>
      </c>
      <c r="F17" s="52" t="s">
        <v>62</v>
      </c>
      <c r="G17" s="65">
        <v>7.9379999999999997</v>
      </c>
      <c r="H17" s="64" t="s">
        <v>75</v>
      </c>
      <c r="I17" s="62"/>
      <c r="J17" s="55"/>
      <c r="K17" s="66"/>
      <c r="L17" s="82"/>
      <c r="M17" s="62"/>
      <c r="N17" s="56"/>
      <c r="O17" s="75">
        <v>46954111514</v>
      </c>
      <c r="P17" s="52" t="s">
        <v>116</v>
      </c>
    </row>
    <row r="18" spans="1:16" s="53" customFormat="1" ht="25.2" customHeight="1" x14ac:dyDescent="0.3">
      <c r="A18" s="78"/>
      <c r="B18" s="78"/>
      <c r="C18" s="80"/>
      <c r="D18" s="82"/>
      <c r="E18" s="52" t="s">
        <v>63</v>
      </c>
      <c r="F18" s="52" t="s">
        <v>63</v>
      </c>
      <c r="G18" s="65">
        <v>9.109</v>
      </c>
      <c r="H18" s="64" t="s">
        <v>75</v>
      </c>
      <c r="I18" s="62"/>
      <c r="J18" s="55"/>
      <c r="K18" s="66"/>
      <c r="L18" s="82"/>
      <c r="M18" s="62"/>
      <c r="N18" s="56"/>
      <c r="O18" s="75">
        <v>46954111514</v>
      </c>
      <c r="P18" s="52" t="s">
        <v>116</v>
      </c>
    </row>
    <row r="19" spans="1:16" s="53" customFormat="1" ht="25.2" customHeight="1" x14ac:dyDescent="0.3">
      <c r="A19" s="78"/>
      <c r="B19" s="78"/>
      <c r="C19" s="80"/>
      <c r="D19" s="82"/>
      <c r="E19" s="52" t="s">
        <v>115</v>
      </c>
      <c r="F19" s="52" t="s">
        <v>115</v>
      </c>
      <c r="G19" s="65">
        <v>202.95099999999999</v>
      </c>
      <c r="H19" s="64" t="s">
        <v>75</v>
      </c>
      <c r="I19" s="62"/>
      <c r="J19" s="55"/>
      <c r="K19" s="66"/>
      <c r="L19" s="82"/>
      <c r="M19" s="62"/>
      <c r="N19" s="56"/>
      <c r="O19" s="75">
        <v>46954111514</v>
      </c>
      <c r="P19" s="52" t="s">
        <v>116</v>
      </c>
    </row>
    <row r="20" spans="1:16" s="53" customFormat="1" ht="25.2" customHeight="1" x14ac:dyDescent="0.3">
      <c r="A20" s="78"/>
      <c r="B20" s="78"/>
      <c r="C20" s="80"/>
      <c r="D20" s="82"/>
      <c r="E20" s="52" t="s">
        <v>65</v>
      </c>
      <c r="F20" s="52" t="s">
        <v>65</v>
      </c>
      <c r="G20" s="65">
        <v>66.905000000000001</v>
      </c>
      <c r="H20" s="64" t="s">
        <v>75</v>
      </c>
      <c r="I20" s="62"/>
      <c r="J20" s="55"/>
      <c r="K20" s="66"/>
      <c r="L20" s="82"/>
      <c r="M20" s="62"/>
      <c r="N20" s="56"/>
      <c r="O20" s="75">
        <v>46954111514</v>
      </c>
      <c r="P20" s="52" t="s">
        <v>116</v>
      </c>
    </row>
    <row r="21" spans="1:16" s="53" customFormat="1" ht="25.2" customHeight="1" x14ac:dyDescent="0.3">
      <c r="A21" s="78"/>
      <c r="B21" s="78"/>
      <c r="C21" s="80"/>
      <c r="D21" s="82"/>
      <c r="E21" s="52" t="s">
        <v>66</v>
      </c>
      <c r="F21" s="52" t="s">
        <v>66</v>
      </c>
      <c r="G21" s="65">
        <v>269.86399999999998</v>
      </c>
      <c r="H21" s="64" t="s">
        <v>75</v>
      </c>
      <c r="I21" s="62"/>
      <c r="J21" s="55"/>
      <c r="K21" s="66"/>
      <c r="L21" s="82"/>
      <c r="M21" s="62"/>
      <c r="N21" s="56"/>
      <c r="O21" s="75">
        <v>46954111514</v>
      </c>
      <c r="P21" s="52" t="s">
        <v>116</v>
      </c>
    </row>
    <row r="22" spans="1:16" s="53" customFormat="1" ht="25.2" customHeight="1" x14ac:dyDescent="0.3">
      <c r="A22" s="78"/>
      <c r="B22" s="78"/>
      <c r="C22" s="80"/>
      <c r="D22" s="82"/>
      <c r="E22" s="52" t="s">
        <v>67</v>
      </c>
      <c r="F22" s="52" t="s">
        <v>67</v>
      </c>
      <c r="G22" s="65">
        <v>9.0079999999999991</v>
      </c>
      <c r="H22" s="64" t="s">
        <v>75</v>
      </c>
      <c r="I22" s="62"/>
      <c r="J22" s="55"/>
      <c r="K22" s="66"/>
      <c r="L22" s="82"/>
      <c r="M22" s="62"/>
      <c r="N22" s="56"/>
      <c r="O22" s="75">
        <v>46954111514</v>
      </c>
      <c r="P22" s="52" t="s">
        <v>116</v>
      </c>
    </row>
    <row r="23" spans="1:16" s="53" customFormat="1" ht="25.2" customHeight="1" x14ac:dyDescent="0.3">
      <c r="A23" s="78"/>
      <c r="B23" s="78"/>
      <c r="C23" s="80"/>
      <c r="D23" s="82"/>
      <c r="E23" s="52" t="s">
        <v>68</v>
      </c>
      <c r="F23" s="52" t="s">
        <v>68</v>
      </c>
      <c r="G23" s="65">
        <v>4.12</v>
      </c>
      <c r="H23" s="64" t="s">
        <v>75</v>
      </c>
      <c r="I23" s="62"/>
      <c r="J23" s="55"/>
      <c r="K23" s="66"/>
      <c r="L23" s="82"/>
      <c r="M23" s="62"/>
      <c r="N23" s="56"/>
      <c r="O23" s="75">
        <v>46954111514</v>
      </c>
      <c r="P23" s="52" t="s">
        <v>116</v>
      </c>
    </row>
    <row r="24" spans="1:16" s="53" customFormat="1" ht="25.2" customHeight="1" x14ac:dyDescent="0.3">
      <c r="A24" s="78"/>
      <c r="B24" s="78"/>
      <c r="C24" s="80"/>
      <c r="D24" s="82"/>
      <c r="E24" s="52" t="s">
        <v>69</v>
      </c>
      <c r="F24" s="52" t="s">
        <v>69</v>
      </c>
      <c r="G24" s="65">
        <v>2.6080000000000001</v>
      </c>
      <c r="H24" s="64" t="s">
        <v>75</v>
      </c>
      <c r="I24" s="62"/>
      <c r="J24" s="55"/>
      <c r="K24" s="66"/>
      <c r="L24" s="82"/>
      <c r="M24" s="62"/>
      <c r="N24" s="56"/>
      <c r="O24" s="75">
        <v>46954111514</v>
      </c>
      <c r="P24" s="52" t="s">
        <v>116</v>
      </c>
    </row>
    <row r="25" spans="1:16" s="53" customFormat="1" ht="25.2" customHeight="1" x14ac:dyDescent="0.3">
      <c r="A25" s="78"/>
      <c r="B25" s="78"/>
      <c r="C25" s="80"/>
      <c r="D25" s="82"/>
      <c r="E25" s="52" t="s">
        <v>70</v>
      </c>
      <c r="F25" s="52" t="s">
        <v>70</v>
      </c>
      <c r="G25" s="65">
        <v>73.358000000000004</v>
      </c>
      <c r="H25" s="64" t="s">
        <v>75</v>
      </c>
      <c r="I25" s="62"/>
      <c r="J25" s="55"/>
      <c r="K25" s="66"/>
      <c r="L25" s="82"/>
      <c r="M25" s="62"/>
      <c r="N25" s="56"/>
      <c r="O25" s="75">
        <v>46954111514</v>
      </c>
      <c r="P25" s="52" t="s">
        <v>116</v>
      </c>
    </row>
    <row r="26" spans="1:16" s="53" customFormat="1" ht="25.2" customHeight="1" x14ac:dyDescent="0.3">
      <c r="A26" s="78"/>
      <c r="B26" s="78"/>
      <c r="C26" s="80"/>
      <c r="D26" s="82"/>
      <c r="E26" s="52" t="s">
        <v>71</v>
      </c>
      <c r="F26" s="52" t="s">
        <v>71</v>
      </c>
      <c r="G26" s="65">
        <v>172.785</v>
      </c>
      <c r="H26" s="64" t="s">
        <v>75</v>
      </c>
      <c r="I26" s="62"/>
      <c r="J26" s="55"/>
      <c r="K26" s="66"/>
      <c r="L26" s="82"/>
      <c r="M26" s="62"/>
      <c r="N26" s="56"/>
      <c r="O26" s="75">
        <v>46954111514</v>
      </c>
      <c r="P26" s="52" t="s">
        <v>116</v>
      </c>
    </row>
    <row r="27" spans="1:16" s="53" customFormat="1" ht="25.2" customHeight="1" x14ac:dyDescent="0.3">
      <c r="A27" s="78"/>
      <c r="B27" s="78"/>
      <c r="C27" s="80"/>
      <c r="D27" s="82"/>
      <c r="E27" s="52" t="s">
        <v>72</v>
      </c>
      <c r="F27" s="52" t="s">
        <v>72</v>
      </c>
      <c r="G27" s="65">
        <v>9.7579999999999991</v>
      </c>
      <c r="H27" s="64" t="s">
        <v>75</v>
      </c>
      <c r="I27" s="62"/>
      <c r="J27" s="55"/>
      <c r="K27" s="66"/>
      <c r="L27" s="82"/>
      <c r="M27" s="62"/>
      <c r="N27" s="56"/>
      <c r="O27" s="75">
        <v>46954111514</v>
      </c>
      <c r="P27" s="52" t="s">
        <v>116</v>
      </c>
    </row>
    <row r="28" spans="1:16" s="53" customFormat="1" ht="25.2" customHeight="1" x14ac:dyDescent="0.3">
      <c r="A28" s="78"/>
      <c r="B28" s="78"/>
      <c r="C28" s="80"/>
      <c r="D28" s="82"/>
      <c r="E28" s="52" t="s">
        <v>74</v>
      </c>
      <c r="F28" s="52" t="s">
        <v>74</v>
      </c>
      <c r="G28" s="65">
        <v>49.201000000000001</v>
      </c>
      <c r="H28" s="64" t="s">
        <v>75</v>
      </c>
      <c r="I28" s="62"/>
      <c r="J28" s="55"/>
      <c r="K28" s="66"/>
      <c r="L28" s="82"/>
      <c r="M28" s="62"/>
      <c r="N28" s="56"/>
      <c r="O28" s="75">
        <v>46954111514</v>
      </c>
      <c r="P28" s="52" t="s">
        <v>116</v>
      </c>
    </row>
    <row r="29" spans="1:16" s="53" customFormat="1" ht="25.2" customHeight="1" x14ac:dyDescent="0.3">
      <c r="A29" s="78"/>
      <c r="B29" s="78"/>
      <c r="C29" s="80"/>
      <c r="D29" s="82"/>
      <c r="E29" s="52" t="s">
        <v>77</v>
      </c>
      <c r="F29" s="52" t="s">
        <v>77</v>
      </c>
      <c r="G29" s="65">
        <v>11.976000000000001</v>
      </c>
      <c r="H29" s="64" t="s">
        <v>75</v>
      </c>
      <c r="I29" s="62"/>
      <c r="J29" s="55"/>
      <c r="K29" s="66"/>
      <c r="L29" s="82"/>
      <c r="M29" s="62"/>
      <c r="N29" s="56"/>
      <c r="O29" s="75">
        <v>46954111514</v>
      </c>
      <c r="P29" s="52" t="s">
        <v>116</v>
      </c>
    </row>
    <row r="30" spans="1:16" s="34" customFormat="1" ht="13.8" x14ac:dyDescent="0.25">
      <c r="A30" s="28"/>
      <c r="B30" s="28"/>
      <c r="C30" s="42"/>
      <c r="D30" s="30"/>
      <c r="E30" s="30"/>
      <c r="F30" s="30"/>
      <c r="G30" s="63">
        <f>SUM(G15:G29)</f>
        <v>1073.3140000000001</v>
      </c>
      <c r="H30" s="31"/>
      <c r="I30" s="32"/>
      <c r="J30" s="33">
        <v>0</v>
      </c>
      <c r="K30" s="28"/>
      <c r="L30" s="29"/>
      <c r="M30" s="29"/>
      <c r="N30" s="29"/>
      <c r="O30" s="29"/>
      <c r="P30" s="29"/>
    </row>
    <row r="31" spans="1:16" s="4" customFormat="1" x14ac:dyDescent="0.25">
      <c r="A31" s="1"/>
      <c r="B31" s="1"/>
      <c r="C31" s="1"/>
      <c r="D31" s="1"/>
      <c r="E31" s="1"/>
      <c r="F31" s="1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35"/>
      <c r="I32" s="35"/>
      <c r="K32" s="9"/>
      <c r="L32" s="10"/>
      <c r="M32" s="10"/>
      <c r="N32" s="10"/>
      <c r="O32" s="10"/>
      <c r="P32" s="10"/>
    </row>
    <row r="33" spans="1:16" s="4" customFormat="1" x14ac:dyDescent="0.25">
      <c r="A33" s="36" t="s">
        <v>20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</row>
    <row r="34" spans="1:16" s="4" customFormat="1" x14ac:dyDescent="0.25">
      <c r="A34" s="36" t="s">
        <v>21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</row>
    <row r="35" spans="1:16" s="4" customFormat="1" x14ac:dyDescent="0.25">
      <c r="A35" s="36" t="s">
        <v>22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</row>
    <row r="36" spans="1:16" s="49" customFormat="1" ht="45" customHeight="1" x14ac:dyDescent="0.25">
      <c r="A36" s="76" t="s">
        <v>57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</row>
    <row r="37" spans="1:16" s="49" customFormat="1" x14ac:dyDescent="0.25">
      <c r="A37" s="36" t="s">
        <v>55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49" customForma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s="49" customForma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s="4" customFormat="1" x14ac:dyDescent="0.25">
      <c r="A40" s="7" t="s">
        <v>23</v>
      </c>
      <c r="B40" s="7"/>
      <c r="C40" s="7"/>
      <c r="D40" s="7"/>
      <c r="E40" s="7"/>
      <c r="F40" s="7"/>
      <c r="G40" s="7"/>
      <c r="K40" s="8" t="s">
        <v>24</v>
      </c>
      <c r="L40" s="7"/>
      <c r="M40" s="1"/>
      <c r="N40" s="9"/>
      <c r="O40" s="9"/>
      <c r="P40" s="9"/>
    </row>
    <row r="41" spans="1:16" s="4" customFormat="1" x14ac:dyDescent="0.25">
      <c r="A41" s="7" t="s">
        <v>25</v>
      </c>
      <c r="B41" s="7"/>
      <c r="C41" s="7"/>
      <c r="D41" s="7"/>
      <c r="E41" s="7"/>
      <c r="F41" s="7"/>
      <c r="G41" s="7"/>
      <c r="K41" s="8" t="s">
        <v>26</v>
      </c>
      <c r="L41" s="38"/>
      <c r="M41" s="39"/>
      <c r="N41" s="9"/>
      <c r="O41" s="9"/>
      <c r="P41" s="9"/>
    </row>
    <row r="42" spans="1:16" s="4" customFormat="1" x14ac:dyDescent="0.25">
      <c r="A42" s="2"/>
      <c r="B42" s="2"/>
      <c r="C42" s="7" t="s">
        <v>58</v>
      </c>
      <c r="D42" s="7"/>
      <c r="E42" s="7"/>
      <c r="F42" s="7"/>
      <c r="G42" s="2"/>
      <c r="K42" s="40" t="s">
        <v>27</v>
      </c>
      <c r="L42" s="7"/>
      <c r="N42" s="9"/>
      <c r="O42" s="9"/>
      <c r="P42" s="9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61" spans="1:16" s="1" customFormat="1" ht="31.5" customHeight="1" x14ac:dyDescent="0.25">
      <c r="G61" s="2"/>
      <c r="H61" s="3"/>
      <c r="I61" s="7"/>
      <c r="K61" s="9"/>
      <c r="L61" s="10"/>
      <c r="M61" s="10"/>
      <c r="N61" s="10"/>
      <c r="O61" s="10"/>
      <c r="P61" s="10"/>
    </row>
  </sheetData>
  <mergeCells count="6">
    <mergeCell ref="A36:P36"/>
    <mergeCell ref="A15:A29"/>
    <mergeCell ref="B15:B29"/>
    <mergeCell ref="C15:C29"/>
    <mergeCell ref="D15:D29"/>
    <mergeCell ref="L15:L29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1"/>
  <sheetViews>
    <sheetView view="pageBreakPreview" topLeftCell="A4" zoomScale="70" zoomScaleNormal="80" zoomScaleSheetLayoutView="70" workbookViewId="0">
      <selection activeCell="L15" sqref="L15:L3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32.2187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5.88671875" style="10" customWidth="1"/>
    <col min="13" max="13" width="18.44140625" style="10" customWidth="1"/>
    <col min="14" max="14" width="27.88671875" style="10" customWidth="1"/>
    <col min="15" max="15" width="21.88671875" style="10" customWidth="1"/>
    <col min="16" max="16" width="12.33203125" style="10" customWidth="1"/>
    <col min="17" max="17" width="12" style="2" bestFit="1" customWidth="1"/>
    <col min="18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121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123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77">
        <v>1</v>
      </c>
      <c r="B15" s="77" t="s">
        <v>59</v>
      </c>
      <c r="C15" s="79" t="s">
        <v>122</v>
      </c>
      <c r="D15" s="81" t="s">
        <v>60</v>
      </c>
      <c r="E15" s="52" t="s">
        <v>78</v>
      </c>
      <c r="F15" s="52" t="s">
        <v>78</v>
      </c>
      <c r="G15" s="65">
        <v>146.23099999999999</v>
      </c>
      <c r="H15" s="64" t="s">
        <v>75</v>
      </c>
      <c r="I15" s="57"/>
      <c r="J15" s="50"/>
      <c r="K15" s="41"/>
      <c r="L15" s="81" t="s">
        <v>117</v>
      </c>
      <c r="M15" s="57"/>
      <c r="N15" s="51"/>
      <c r="O15" s="75">
        <v>46954111514</v>
      </c>
      <c r="P15" s="52" t="s">
        <v>116</v>
      </c>
    </row>
    <row r="16" spans="1:16" s="53" customFormat="1" ht="25.2" customHeight="1" x14ac:dyDescent="0.3">
      <c r="A16" s="78"/>
      <c r="B16" s="78"/>
      <c r="C16" s="80"/>
      <c r="D16" s="82"/>
      <c r="E16" s="52" t="s">
        <v>65</v>
      </c>
      <c r="F16" s="52" t="s">
        <v>65</v>
      </c>
      <c r="G16" s="65">
        <v>233.71</v>
      </c>
      <c r="H16" s="64" t="s">
        <v>75</v>
      </c>
      <c r="I16" s="62"/>
      <c r="J16" s="55"/>
      <c r="K16" s="54"/>
      <c r="L16" s="82"/>
      <c r="M16" s="62"/>
      <c r="N16" s="56"/>
      <c r="O16" s="75">
        <v>46954111514</v>
      </c>
      <c r="P16" s="52" t="s">
        <v>116</v>
      </c>
    </row>
    <row r="17" spans="1:16" s="53" customFormat="1" ht="25.2" customHeight="1" x14ac:dyDescent="0.3">
      <c r="A17" s="78"/>
      <c r="B17" s="78"/>
      <c r="C17" s="80"/>
      <c r="D17" s="82"/>
      <c r="E17" s="52" t="s">
        <v>79</v>
      </c>
      <c r="F17" s="52" t="s">
        <v>79</v>
      </c>
      <c r="G17" s="65">
        <v>12.3</v>
      </c>
      <c r="H17" s="64" t="s">
        <v>75</v>
      </c>
      <c r="I17" s="62"/>
      <c r="J17" s="55"/>
      <c r="K17" s="54"/>
      <c r="L17" s="82"/>
      <c r="M17" s="62"/>
      <c r="N17" s="56"/>
      <c r="O17" s="75">
        <v>46954111514</v>
      </c>
      <c r="P17" s="52" t="s">
        <v>116</v>
      </c>
    </row>
    <row r="18" spans="1:16" s="53" customFormat="1" ht="25.2" customHeight="1" x14ac:dyDescent="0.3">
      <c r="A18" s="78"/>
      <c r="B18" s="78"/>
      <c r="C18" s="80"/>
      <c r="D18" s="82"/>
      <c r="E18" s="52" t="s">
        <v>80</v>
      </c>
      <c r="F18" s="52" t="s">
        <v>80</v>
      </c>
      <c r="G18" s="65">
        <v>6.266</v>
      </c>
      <c r="H18" s="64" t="s">
        <v>75</v>
      </c>
      <c r="I18" s="62"/>
      <c r="J18" s="55"/>
      <c r="K18" s="54"/>
      <c r="L18" s="82"/>
      <c r="M18" s="62"/>
      <c r="N18" s="56"/>
      <c r="O18" s="75">
        <v>46954111514</v>
      </c>
      <c r="P18" s="52" t="s">
        <v>116</v>
      </c>
    </row>
    <row r="19" spans="1:16" s="53" customFormat="1" ht="25.2" customHeight="1" x14ac:dyDescent="0.3">
      <c r="A19" s="78"/>
      <c r="B19" s="78"/>
      <c r="C19" s="80"/>
      <c r="D19" s="82"/>
      <c r="E19" s="52" t="s">
        <v>64</v>
      </c>
      <c r="F19" s="52" t="s">
        <v>64</v>
      </c>
      <c r="G19" s="65">
        <v>63.604999999999997</v>
      </c>
      <c r="H19" s="64" t="s">
        <v>75</v>
      </c>
      <c r="I19" s="62"/>
      <c r="J19" s="55"/>
      <c r="K19" s="54"/>
      <c r="L19" s="82"/>
      <c r="M19" s="62"/>
      <c r="N19" s="56"/>
      <c r="O19" s="75">
        <v>46954111514</v>
      </c>
      <c r="P19" s="52" t="s">
        <v>116</v>
      </c>
    </row>
    <row r="20" spans="1:16" s="53" customFormat="1" ht="25.2" customHeight="1" x14ac:dyDescent="0.3">
      <c r="A20" s="78"/>
      <c r="B20" s="78"/>
      <c r="C20" s="80"/>
      <c r="D20" s="82"/>
      <c r="E20" s="52" t="s">
        <v>70</v>
      </c>
      <c r="F20" s="52" t="s">
        <v>70</v>
      </c>
      <c r="G20" s="65">
        <v>8.5449999999999999</v>
      </c>
      <c r="H20" s="64" t="s">
        <v>75</v>
      </c>
      <c r="I20" s="62"/>
      <c r="J20" s="55"/>
      <c r="K20" s="54"/>
      <c r="L20" s="82"/>
      <c r="M20" s="62"/>
      <c r="N20" s="56"/>
      <c r="O20" s="75">
        <v>46954111514</v>
      </c>
      <c r="P20" s="52" t="s">
        <v>116</v>
      </c>
    </row>
    <row r="21" spans="1:16" s="53" customFormat="1" ht="25.2" customHeight="1" x14ac:dyDescent="0.3">
      <c r="A21" s="78"/>
      <c r="B21" s="78"/>
      <c r="C21" s="80"/>
      <c r="D21" s="82"/>
      <c r="E21" s="52" t="s">
        <v>81</v>
      </c>
      <c r="F21" s="52" t="s">
        <v>81</v>
      </c>
      <c r="G21" s="65">
        <v>16.366</v>
      </c>
      <c r="H21" s="64" t="s">
        <v>75</v>
      </c>
      <c r="I21" s="62"/>
      <c r="J21" s="55"/>
      <c r="K21" s="54"/>
      <c r="L21" s="82"/>
      <c r="M21" s="62"/>
      <c r="N21" s="56"/>
      <c r="O21" s="75">
        <v>46954111514</v>
      </c>
      <c r="P21" s="52" t="s">
        <v>116</v>
      </c>
    </row>
    <row r="22" spans="1:16" s="53" customFormat="1" ht="25.2" customHeight="1" x14ac:dyDescent="0.3">
      <c r="A22" s="78"/>
      <c r="B22" s="78"/>
      <c r="C22" s="80"/>
      <c r="D22" s="82"/>
      <c r="E22" s="52" t="s">
        <v>63</v>
      </c>
      <c r="F22" s="52" t="s">
        <v>63</v>
      </c>
      <c r="G22" s="65">
        <v>48.149000000000001</v>
      </c>
      <c r="H22" s="64" t="s">
        <v>75</v>
      </c>
      <c r="I22" s="62"/>
      <c r="J22" s="55"/>
      <c r="K22" s="54"/>
      <c r="L22" s="82"/>
      <c r="M22" s="62"/>
      <c r="N22" s="56"/>
      <c r="O22" s="75">
        <v>46954111514</v>
      </c>
      <c r="P22" s="52" t="s">
        <v>116</v>
      </c>
    </row>
    <row r="23" spans="1:16" s="53" customFormat="1" ht="25.2" customHeight="1" x14ac:dyDescent="0.3">
      <c r="A23" s="78"/>
      <c r="B23" s="78"/>
      <c r="C23" s="80"/>
      <c r="D23" s="82"/>
      <c r="E23" s="52" t="s">
        <v>82</v>
      </c>
      <c r="F23" s="52" t="s">
        <v>82</v>
      </c>
      <c r="G23" s="65">
        <v>60.648000000000003</v>
      </c>
      <c r="H23" s="64" t="s">
        <v>75</v>
      </c>
      <c r="I23" s="62"/>
      <c r="J23" s="55"/>
      <c r="K23" s="54"/>
      <c r="L23" s="82"/>
      <c r="M23" s="62"/>
      <c r="N23" s="56"/>
      <c r="O23" s="75">
        <v>46954111514</v>
      </c>
      <c r="P23" s="52" t="s">
        <v>116</v>
      </c>
    </row>
    <row r="24" spans="1:16" s="53" customFormat="1" ht="25.2" customHeight="1" x14ac:dyDescent="0.3">
      <c r="A24" s="78"/>
      <c r="B24" s="78"/>
      <c r="C24" s="80"/>
      <c r="D24" s="82"/>
      <c r="E24" s="52" t="s">
        <v>83</v>
      </c>
      <c r="F24" s="52" t="s">
        <v>83</v>
      </c>
      <c r="G24" s="65">
        <v>7.0469999999999997</v>
      </c>
      <c r="H24" s="64" t="s">
        <v>75</v>
      </c>
      <c r="I24" s="62"/>
      <c r="J24" s="55"/>
      <c r="K24" s="54"/>
      <c r="L24" s="82"/>
      <c r="M24" s="62"/>
      <c r="N24" s="56"/>
      <c r="O24" s="75">
        <v>46954111514</v>
      </c>
      <c r="P24" s="52" t="s">
        <v>116</v>
      </c>
    </row>
    <row r="25" spans="1:16" s="53" customFormat="1" ht="25.2" customHeight="1" x14ac:dyDescent="0.3">
      <c r="A25" s="78"/>
      <c r="B25" s="78"/>
      <c r="C25" s="80"/>
      <c r="D25" s="82"/>
      <c r="E25" s="52" t="s">
        <v>84</v>
      </c>
      <c r="F25" s="52" t="s">
        <v>84</v>
      </c>
      <c r="G25" s="65">
        <v>253.22900000000001</v>
      </c>
      <c r="H25" s="64" t="s">
        <v>75</v>
      </c>
      <c r="I25" s="62"/>
      <c r="J25" s="55"/>
      <c r="K25" s="54"/>
      <c r="L25" s="82"/>
      <c r="M25" s="62"/>
      <c r="N25" s="56"/>
      <c r="O25" s="75">
        <v>46954111514</v>
      </c>
      <c r="P25" s="52" t="s">
        <v>116</v>
      </c>
    </row>
    <row r="26" spans="1:16" s="53" customFormat="1" ht="25.2" customHeight="1" x14ac:dyDescent="0.3">
      <c r="A26" s="78"/>
      <c r="B26" s="78"/>
      <c r="C26" s="80"/>
      <c r="D26" s="82"/>
      <c r="E26" s="52" t="s">
        <v>62</v>
      </c>
      <c r="F26" s="52" t="s">
        <v>62</v>
      </c>
      <c r="G26" s="65">
        <v>3.64</v>
      </c>
      <c r="H26" s="64" t="s">
        <v>75</v>
      </c>
      <c r="I26" s="62"/>
      <c r="J26" s="55"/>
      <c r="K26" s="54"/>
      <c r="L26" s="82"/>
      <c r="M26" s="62"/>
      <c r="N26" s="56"/>
      <c r="O26" s="75">
        <v>46954111514</v>
      </c>
      <c r="P26" s="52" t="s">
        <v>116</v>
      </c>
    </row>
    <row r="27" spans="1:16" s="53" customFormat="1" ht="25.2" customHeight="1" x14ac:dyDescent="0.3">
      <c r="A27" s="78"/>
      <c r="B27" s="78"/>
      <c r="C27" s="80"/>
      <c r="D27" s="82"/>
      <c r="E27" s="52" t="s">
        <v>85</v>
      </c>
      <c r="F27" s="52" t="s">
        <v>85</v>
      </c>
      <c r="G27" s="65">
        <v>4.05</v>
      </c>
      <c r="H27" s="64" t="s">
        <v>75</v>
      </c>
      <c r="I27" s="62"/>
      <c r="J27" s="55"/>
      <c r="K27" s="54"/>
      <c r="L27" s="82"/>
      <c r="M27" s="62"/>
      <c r="N27" s="56"/>
      <c r="O27" s="75">
        <v>46952111514</v>
      </c>
      <c r="P27" s="52" t="s">
        <v>116</v>
      </c>
    </row>
    <row r="28" spans="1:16" s="53" customFormat="1" ht="25.2" customHeight="1" x14ac:dyDescent="0.3">
      <c r="A28" s="78"/>
      <c r="B28" s="78"/>
      <c r="C28" s="80"/>
      <c r="D28" s="82"/>
      <c r="E28" s="52" t="s">
        <v>86</v>
      </c>
      <c r="F28" s="52" t="s">
        <v>86</v>
      </c>
      <c r="G28" s="65">
        <v>4.76</v>
      </c>
      <c r="H28" s="64" t="s">
        <v>75</v>
      </c>
      <c r="I28" s="62"/>
      <c r="J28" s="55"/>
      <c r="K28" s="54"/>
      <c r="L28" s="82"/>
      <c r="M28" s="62"/>
      <c r="N28" s="56"/>
      <c r="O28" s="75">
        <v>46952111514</v>
      </c>
      <c r="P28" s="52" t="s">
        <v>116</v>
      </c>
    </row>
    <row r="29" spans="1:16" s="53" customFormat="1" ht="25.2" customHeight="1" x14ac:dyDescent="0.3">
      <c r="A29" s="78"/>
      <c r="B29" s="78"/>
      <c r="C29" s="80"/>
      <c r="D29" s="82"/>
      <c r="E29" s="52" t="s">
        <v>87</v>
      </c>
      <c r="F29" s="52" t="s">
        <v>87</v>
      </c>
      <c r="G29" s="65">
        <v>2.71</v>
      </c>
      <c r="H29" s="64" t="s">
        <v>75</v>
      </c>
      <c r="I29" s="62"/>
      <c r="J29" s="55"/>
      <c r="K29" s="54"/>
      <c r="L29" s="82"/>
      <c r="M29" s="62"/>
      <c r="N29" s="56"/>
      <c r="O29" s="75">
        <v>46954111514</v>
      </c>
      <c r="P29" s="52" t="s">
        <v>116</v>
      </c>
    </row>
    <row r="30" spans="1:16" s="53" customFormat="1" ht="25.2" customHeight="1" x14ac:dyDescent="0.3">
      <c r="A30" s="78"/>
      <c r="B30" s="78"/>
      <c r="C30" s="80"/>
      <c r="D30" s="82"/>
      <c r="E30" s="52" t="s">
        <v>73</v>
      </c>
      <c r="F30" s="52" t="s">
        <v>73</v>
      </c>
      <c r="G30" s="65">
        <v>717.02200000000005</v>
      </c>
      <c r="H30" s="64" t="s">
        <v>75</v>
      </c>
      <c r="I30" s="62"/>
      <c r="J30" s="55"/>
      <c r="K30" s="54"/>
      <c r="L30" s="82"/>
      <c r="M30" s="62"/>
      <c r="N30" s="56"/>
      <c r="O30" s="75">
        <v>46954111514</v>
      </c>
      <c r="P30" s="52" t="s">
        <v>116</v>
      </c>
    </row>
    <row r="31" spans="1:16" s="53" customFormat="1" ht="25.2" customHeight="1" x14ac:dyDescent="0.3">
      <c r="A31" s="78"/>
      <c r="B31" s="78"/>
      <c r="C31" s="80"/>
      <c r="D31" s="82"/>
      <c r="E31" s="52" t="s">
        <v>88</v>
      </c>
      <c r="F31" s="52" t="s">
        <v>88</v>
      </c>
      <c r="G31" s="65">
        <v>230.74799999999999</v>
      </c>
      <c r="H31" s="64" t="s">
        <v>75</v>
      </c>
      <c r="I31" s="62"/>
      <c r="J31" s="55"/>
      <c r="K31" s="54"/>
      <c r="L31" s="82"/>
      <c r="M31" s="62"/>
      <c r="N31" s="56"/>
      <c r="O31" s="75">
        <v>46954111514</v>
      </c>
      <c r="P31" s="52" t="s">
        <v>116</v>
      </c>
    </row>
    <row r="32" spans="1:16" s="53" customFormat="1" ht="25.2" customHeight="1" x14ac:dyDescent="0.3">
      <c r="A32" s="78"/>
      <c r="B32" s="78"/>
      <c r="C32" s="80"/>
      <c r="D32" s="82"/>
      <c r="E32" s="52" t="s">
        <v>67</v>
      </c>
      <c r="F32" s="52" t="s">
        <v>67</v>
      </c>
      <c r="G32" s="65">
        <v>16.62</v>
      </c>
      <c r="H32" s="64" t="s">
        <v>75</v>
      </c>
      <c r="I32" s="62"/>
      <c r="J32" s="55"/>
      <c r="K32" s="54"/>
      <c r="L32" s="82"/>
      <c r="M32" s="62"/>
      <c r="N32" s="56"/>
      <c r="O32" s="75">
        <v>46954111514</v>
      </c>
      <c r="P32" s="52" t="s">
        <v>116</v>
      </c>
    </row>
    <row r="33" spans="1:16" s="53" customFormat="1" ht="25.2" customHeight="1" x14ac:dyDescent="0.3">
      <c r="A33" s="78"/>
      <c r="B33" s="78"/>
      <c r="C33" s="80"/>
      <c r="D33" s="82"/>
      <c r="E33" s="52" t="s">
        <v>74</v>
      </c>
      <c r="F33" s="52" t="s">
        <v>74</v>
      </c>
      <c r="G33" s="65">
        <v>2.7890000000000001</v>
      </c>
      <c r="H33" s="64" t="s">
        <v>75</v>
      </c>
      <c r="I33" s="62"/>
      <c r="J33" s="55"/>
      <c r="K33" s="54"/>
      <c r="L33" s="82"/>
      <c r="M33" s="62"/>
      <c r="N33" s="56"/>
      <c r="O33" s="75">
        <v>46954111514</v>
      </c>
      <c r="P33" s="52" t="s">
        <v>116</v>
      </c>
    </row>
    <row r="34" spans="1:16" s="53" customFormat="1" ht="25.2" customHeight="1" x14ac:dyDescent="0.3">
      <c r="A34" s="78"/>
      <c r="B34" s="78"/>
      <c r="C34" s="80"/>
      <c r="D34" s="82"/>
      <c r="E34" s="52" t="s">
        <v>89</v>
      </c>
      <c r="F34" s="52" t="s">
        <v>89</v>
      </c>
      <c r="G34" s="65">
        <v>317.791</v>
      </c>
      <c r="H34" s="64" t="s">
        <v>75</v>
      </c>
      <c r="I34" s="62"/>
      <c r="J34" s="55"/>
      <c r="K34" s="54"/>
      <c r="L34" s="82"/>
      <c r="M34" s="62"/>
      <c r="N34" s="56"/>
      <c r="O34" s="75">
        <v>46954111514</v>
      </c>
      <c r="P34" s="52" t="s">
        <v>116</v>
      </c>
    </row>
    <row r="35" spans="1:16" s="53" customFormat="1" ht="25.2" customHeight="1" x14ac:dyDescent="0.3">
      <c r="A35" s="78"/>
      <c r="B35" s="78"/>
      <c r="C35" s="80"/>
      <c r="D35" s="82"/>
      <c r="E35" s="52" t="s">
        <v>90</v>
      </c>
      <c r="F35" s="52" t="s">
        <v>90</v>
      </c>
      <c r="G35" s="65">
        <v>9.6110000000000007</v>
      </c>
      <c r="H35" s="64" t="s">
        <v>75</v>
      </c>
      <c r="I35" s="62"/>
      <c r="J35" s="55"/>
      <c r="K35" s="66"/>
      <c r="L35" s="82"/>
      <c r="M35" s="62"/>
      <c r="N35" s="56"/>
      <c r="O35" s="75">
        <v>46954111514</v>
      </c>
      <c r="P35" s="52" t="s">
        <v>116</v>
      </c>
    </row>
    <row r="36" spans="1:16" s="53" customFormat="1" ht="25.2" customHeight="1" x14ac:dyDescent="0.3">
      <c r="A36" s="78"/>
      <c r="B36" s="78"/>
      <c r="C36" s="80"/>
      <c r="D36" s="82"/>
      <c r="E36" s="52" t="s">
        <v>91</v>
      </c>
      <c r="F36" s="52" t="s">
        <v>91</v>
      </c>
      <c r="G36" s="65">
        <v>2.1520000000000001</v>
      </c>
      <c r="H36" s="64" t="s">
        <v>75</v>
      </c>
      <c r="I36" s="62"/>
      <c r="J36" s="55"/>
      <c r="K36" s="66"/>
      <c r="L36" s="82"/>
      <c r="M36" s="62"/>
      <c r="N36" s="56"/>
      <c r="O36" s="75">
        <v>46954111514</v>
      </c>
      <c r="P36" s="52" t="s">
        <v>116</v>
      </c>
    </row>
    <row r="37" spans="1:16" s="53" customFormat="1" ht="25.2" customHeight="1" x14ac:dyDescent="0.3">
      <c r="A37" s="78"/>
      <c r="B37" s="78"/>
      <c r="C37" s="80"/>
      <c r="D37" s="82"/>
      <c r="E37" s="52" t="s">
        <v>92</v>
      </c>
      <c r="F37" s="52" t="s">
        <v>92</v>
      </c>
      <c r="G37" s="65">
        <v>62.66</v>
      </c>
      <c r="H37" s="64" t="s">
        <v>75</v>
      </c>
      <c r="I37" s="62"/>
      <c r="J37" s="55"/>
      <c r="K37" s="66"/>
      <c r="L37" s="82"/>
      <c r="M37" s="62"/>
      <c r="N37" s="56"/>
      <c r="O37" s="75">
        <v>46954111514</v>
      </c>
      <c r="P37" s="52" t="s">
        <v>116</v>
      </c>
    </row>
    <row r="38" spans="1:16" s="53" customFormat="1" ht="25.2" customHeight="1" x14ac:dyDescent="0.3">
      <c r="A38" s="78"/>
      <c r="B38" s="78"/>
      <c r="C38" s="80"/>
      <c r="D38" s="82"/>
      <c r="E38" s="52" t="s">
        <v>93</v>
      </c>
      <c r="F38" s="52" t="s">
        <v>93</v>
      </c>
      <c r="G38" s="65">
        <v>0.443</v>
      </c>
      <c r="H38" s="64" t="s">
        <v>75</v>
      </c>
      <c r="I38" s="62"/>
      <c r="J38" s="55"/>
      <c r="K38" s="66"/>
      <c r="L38" s="82"/>
      <c r="M38" s="62"/>
      <c r="N38" s="56"/>
      <c r="O38" s="75">
        <v>46954111514</v>
      </c>
      <c r="P38" s="52" t="s">
        <v>116</v>
      </c>
    </row>
    <row r="39" spans="1:16" s="53" customFormat="1" ht="25.2" customHeight="1" x14ac:dyDescent="0.3">
      <c r="A39" s="83"/>
      <c r="B39" s="83"/>
      <c r="C39" s="84"/>
      <c r="D39" s="85"/>
      <c r="E39" s="52" t="s">
        <v>66</v>
      </c>
      <c r="F39" s="52" t="s">
        <v>66</v>
      </c>
      <c r="G39" s="65">
        <v>15.708</v>
      </c>
      <c r="H39" s="64" t="s">
        <v>75</v>
      </c>
      <c r="I39" s="62"/>
      <c r="J39" s="55"/>
      <c r="K39" s="66"/>
      <c r="L39" s="85"/>
      <c r="M39" s="62"/>
      <c r="N39" s="56"/>
      <c r="O39" s="75">
        <v>46954111514</v>
      </c>
      <c r="P39" s="52" t="s">
        <v>116</v>
      </c>
    </row>
    <row r="40" spans="1:16" s="34" customFormat="1" ht="13.8" x14ac:dyDescent="0.25">
      <c r="A40" s="28"/>
      <c r="B40" s="28"/>
      <c r="C40" s="42"/>
      <c r="D40" s="30"/>
      <c r="E40" s="30"/>
      <c r="F40" s="30"/>
      <c r="G40" s="63">
        <f>SUM(G15:G39)</f>
        <v>2246.8000000000002</v>
      </c>
      <c r="H40" s="31"/>
      <c r="I40" s="32"/>
      <c r="J40" s="33">
        <v>0</v>
      </c>
      <c r="K40" s="28"/>
      <c r="L40" s="29"/>
      <c r="M40" s="29"/>
      <c r="N40" s="29"/>
      <c r="O40" s="29"/>
      <c r="P40" s="29"/>
    </row>
    <row r="41" spans="1:16" s="4" customFormat="1" x14ac:dyDescent="0.25">
      <c r="A41" s="1"/>
      <c r="B41" s="1"/>
      <c r="C41" s="1"/>
      <c r="D41" s="1"/>
      <c r="E41" s="1"/>
      <c r="F41" s="1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2" t="s">
        <v>19</v>
      </c>
      <c r="B42" s="12"/>
      <c r="C42" s="2"/>
      <c r="D42" s="2"/>
      <c r="E42" s="2"/>
      <c r="F42" s="2"/>
      <c r="G42" s="2"/>
      <c r="H42" s="35"/>
      <c r="I42" s="35"/>
      <c r="K42" s="9"/>
      <c r="L42" s="10"/>
      <c r="M42" s="10"/>
      <c r="N42" s="10"/>
      <c r="O42" s="10"/>
      <c r="P42" s="10"/>
    </row>
    <row r="43" spans="1:16" s="4" customFormat="1" x14ac:dyDescent="0.25">
      <c r="A43" s="36" t="s">
        <v>20</v>
      </c>
      <c r="B43" s="36"/>
      <c r="C43" s="37"/>
      <c r="D43" s="37"/>
      <c r="E43" s="37"/>
      <c r="F43" s="37"/>
      <c r="G43" s="2"/>
      <c r="H43" s="3"/>
      <c r="I43" s="2"/>
      <c r="K43" s="9"/>
      <c r="L43" s="10"/>
      <c r="M43" s="10"/>
      <c r="N43" s="10"/>
      <c r="O43" s="10"/>
      <c r="P43" s="10"/>
    </row>
    <row r="44" spans="1:16" s="4" customFormat="1" x14ac:dyDescent="0.25">
      <c r="A44" s="36" t="s">
        <v>21</v>
      </c>
      <c r="B44" s="36"/>
      <c r="C44" s="37"/>
      <c r="D44" s="37"/>
      <c r="E44" s="37"/>
      <c r="F44" s="37"/>
      <c r="G44" s="2"/>
      <c r="H44" s="3"/>
      <c r="I44" s="2"/>
      <c r="K44" s="9"/>
      <c r="L44" s="10"/>
      <c r="M44" s="10"/>
      <c r="N44" s="10"/>
      <c r="O44" s="10"/>
      <c r="P44" s="10"/>
    </row>
    <row r="45" spans="1:16" s="4" customFormat="1" x14ac:dyDescent="0.25">
      <c r="A45" s="36" t="s">
        <v>22</v>
      </c>
      <c r="B45" s="36"/>
      <c r="C45" s="37"/>
      <c r="D45" s="37"/>
      <c r="E45" s="37"/>
      <c r="F45" s="37"/>
      <c r="G45" s="2"/>
      <c r="H45" s="3"/>
      <c r="I45" s="2"/>
      <c r="K45" s="9"/>
      <c r="L45" s="10"/>
      <c r="M45" s="10"/>
      <c r="N45" s="10"/>
      <c r="O45" s="10"/>
      <c r="P45" s="10"/>
    </row>
    <row r="46" spans="1:16" s="49" customFormat="1" ht="45" customHeight="1" x14ac:dyDescent="0.25">
      <c r="A46" s="76" t="s">
        <v>57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</row>
    <row r="47" spans="1:16" s="49" customFormat="1" x14ac:dyDescent="0.25">
      <c r="A47" s="36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16" s="49" customFormat="1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s="49" customFormat="1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1:16" s="4" customFormat="1" x14ac:dyDescent="0.25">
      <c r="A50" s="7" t="s">
        <v>23</v>
      </c>
      <c r="B50" s="7"/>
      <c r="C50" s="7"/>
      <c r="D50" s="7"/>
      <c r="E50" s="7"/>
      <c r="F50" s="7"/>
      <c r="G50" s="7"/>
      <c r="K50" s="8" t="s">
        <v>24</v>
      </c>
      <c r="L50" s="7"/>
      <c r="M50" s="1"/>
      <c r="N50" s="9"/>
      <c r="O50" s="9"/>
      <c r="P50" s="9"/>
    </row>
    <row r="51" spans="1:16" s="4" customFormat="1" x14ac:dyDescent="0.25">
      <c r="A51" s="7" t="s">
        <v>25</v>
      </c>
      <c r="B51" s="7"/>
      <c r="C51" s="7"/>
      <c r="D51" s="7"/>
      <c r="E51" s="7"/>
      <c r="F51" s="7"/>
      <c r="G51" s="7"/>
      <c r="K51" s="8" t="s">
        <v>26</v>
      </c>
      <c r="L51" s="38"/>
      <c r="M51" s="39"/>
      <c r="N51" s="9"/>
      <c r="O51" s="9"/>
      <c r="P51" s="9"/>
    </row>
    <row r="52" spans="1:16" s="4" customFormat="1" x14ac:dyDescent="0.25">
      <c r="A52" s="2"/>
      <c r="B52" s="2"/>
      <c r="C52" s="7" t="s">
        <v>58</v>
      </c>
      <c r="D52" s="7"/>
      <c r="E52" s="7"/>
      <c r="F52" s="7"/>
      <c r="G52" s="2"/>
      <c r="K52" s="40" t="s">
        <v>27</v>
      </c>
      <c r="L52" s="7"/>
      <c r="N52" s="9"/>
      <c r="O52" s="9"/>
      <c r="P52" s="9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</row>
    <row r="71" spans="7:16" s="1" customFormat="1" ht="31.5" customHeight="1" x14ac:dyDescent="0.25">
      <c r="G71" s="2"/>
      <c r="H71" s="3"/>
      <c r="I71" s="7"/>
      <c r="K71" s="9"/>
      <c r="L71" s="10"/>
      <c r="M71" s="10"/>
      <c r="N71" s="10"/>
      <c r="O71" s="10"/>
      <c r="P71" s="10"/>
    </row>
  </sheetData>
  <mergeCells count="6">
    <mergeCell ref="A46:P46"/>
    <mergeCell ref="A15:A39"/>
    <mergeCell ref="B15:B39"/>
    <mergeCell ref="C15:C39"/>
    <mergeCell ref="D15:D39"/>
    <mergeCell ref="L15:L39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2"/>
  <sheetViews>
    <sheetView view="pageBreakPreview" topLeftCell="E1" zoomScale="70" zoomScaleNormal="70" zoomScaleSheetLayoutView="70" workbookViewId="0">
      <selection activeCell="P20" sqref="P2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7773437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125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51</v>
      </c>
      <c r="R13" s="23" t="s">
        <v>54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  <c r="R14" s="26" t="s">
        <v>53</v>
      </c>
    </row>
    <row r="15" spans="1:18" s="60" customFormat="1" ht="26.4" x14ac:dyDescent="0.25">
      <c r="A15" s="77">
        <v>1</v>
      </c>
      <c r="B15" s="77" t="s">
        <v>59</v>
      </c>
      <c r="C15" s="79" t="s">
        <v>124</v>
      </c>
      <c r="D15" s="86" t="s">
        <v>60</v>
      </c>
      <c r="E15" s="67" t="s">
        <v>95</v>
      </c>
      <c r="F15" s="81" t="s">
        <v>94</v>
      </c>
      <c r="G15" s="65">
        <v>75.144999999999996</v>
      </c>
      <c r="H15" s="68" t="s">
        <v>75</v>
      </c>
      <c r="I15" s="57"/>
      <c r="J15" s="58"/>
      <c r="K15" s="41"/>
      <c r="L15" s="81" t="s">
        <v>119</v>
      </c>
      <c r="M15" s="59"/>
      <c r="N15" s="57"/>
      <c r="O15" s="57"/>
      <c r="P15" s="88">
        <v>46101001205</v>
      </c>
      <c r="Q15" s="73" t="s">
        <v>111</v>
      </c>
      <c r="R15" s="65">
        <v>75.144999999999996</v>
      </c>
    </row>
    <row r="16" spans="1:18" s="60" customFormat="1" ht="17.399999999999999" customHeight="1" x14ac:dyDescent="0.25">
      <c r="A16" s="78"/>
      <c r="B16" s="78"/>
      <c r="C16" s="80"/>
      <c r="D16" s="87"/>
      <c r="E16" s="67" t="s">
        <v>96</v>
      </c>
      <c r="F16" s="82"/>
      <c r="G16" s="65">
        <v>457.65899999999999</v>
      </c>
      <c r="H16" s="68" t="s">
        <v>75</v>
      </c>
      <c r="I16" s="57"/>
      <c r="J16" s="58"/>
      <c r="K16" s="41"/>
      <c r="L16" s="82"/>
      <c r="M16" s="59"/>
      <c r="N16" s="57"/>
      <c r="O16" s="57"/>
      <c r="P16" s="88">
        <v>46120099205</v>
      </c>
      <c r="Q16" s="73" t="s">
        <v>111</v>
      </c>
      <c r="R16" s="65">
        <v>457.65899999999999</v>
      </c>
    </row>
    <row r="17" spans="1:18" s="60" customFormat="1" ht="17.399999999999999" customHeight="1" x14ac:dyDescent="0.25">
      <c r="A17" s="78"/>
      <c r="B17" s="78"/>
      <c r="C17" s="80"/>
      <c r="D17" s="87"/>
      <c r="E17" s="67" t="s">
        <v>97</v>
      </c>
      <c r="F17" s="82"/>
      <c r="G17" s="65">
        <v>856.59</v>
      </c>
      <c r="H17" s="68" t="s">
        <v>75</v>
      </c>
      <c r="I17" s="57"/>
      <c r="J17" s="58"/>
      <c r="K17" s="41"/>
      <c r="L17" s="82"/>
      <c r="M17" s="59"/>
      <c r="N17" s="57"/>
      <c r="O17" s="57"/>
      <c r="P17" s="88">
        <v>46120099205</v>
      </c>
      <c r="Q17" s="73" t="s">
        <v>111</v>
      </c>
      <c r="R17" s="65">
        <v>856.59</v>
      </c>
    </row>
    <row r="18" spans="1:18" s="60" customFormat="1" ht="17.399999999999999" customHeight="1" x14ac:dyDescent="0.25">
      <c r="A18" s="78"/>
      <c r="B18" s="78"/>
      <c r="C18" s="80"/>
      <c r="D18" s="87"/>
      <c r="E18" s="67" t="s">
        <v>98</v>
      </c>
      <c r="F18" s="82"/>
      <c r="G18" s="65">
        <v>4.2939999999999996</v>
      </c>
      <c r="H18" s="68" t="s">
        <v>75</v>
      </c>
      <c r="I18" s="57"/>
      <c r="J18" s="58"/>
      <c r="K18" s="41"/>
      <c r="L18" s="82"/>
      <c r="M18" s="59"/>
      <c r="N18" s="57"/>
      <c r="O18" s="57"/>
      <c r="P18" s="88">
        <v>46220006205</v>
      </c>
      <c r="Q18" s="73" t="s">
        <v>111</v>
      </c>
      <c r="R18" s="65">
        <v>4.2939999999999996</v>
      </c>
    </row>
    <row r="19" spans="1:18" s="60" customFormat="1" ht="17.399999999999999" customHeight="1" x14ac:dyDescent="0.25">
      <c r="A19" s="78"/>
      <c r="B19" s="78"/>
      <c r="C19" s="80"/>
      <c r="D19" s="87"/>
      <c r="E19" s="67" t="s">
        <v>99</v>
      </c>
      <c r="F19" s="82"/>
      <c r="G19" s="65">
        <v>1.68</v>
      </c>
      <c r="H19" s="68" t="s">
        <v>75</v>
      </c>
      <c r="I19" s="57"/>
      <c r="J19" s="58"/>
      <c r="K19" s="41"/>
      <c r="L19" s="82"/>
      <c r="M19" s="59"/>
      <c r="N19" s="57"/>
      <c r="O19" s="57"/>
      <c r="P19" s="88">
        <v>46120099205</v>
      </c>
      <c r="Q19" s="73" t="s">
        <v>111</v>
      </c>
      <c r="R19" s="65">
        <v>1.68</v>
      </c>
    </row>
    <row r="20" spans="1:18" s="60" customFormat="1" ht="17.399999999999999" customHeight="1" x14ac:dyDescent="0.25">
      <c r="A20" s="78"/>
      <c r="B20" s="78"/>
      <c r="C20" s="80"/>
      <c r="D20" s="87"/>
      <c r="E20" s="67" t="s">
        <v>100</v>
      </c>
      <c r="F20" s="82"/>
      <c r="G20" s="65">
        <v>4.4589999999999996</v>
      </c>
      <c r="H20" s="68" t="s">
        <v>75</v>
      </c>
      <c r="I20" s="57"/>
      <c r="J20" s="58"/>
      <c r="K20" s="41"/>
      <c r="L20" s="82"/>
      <c r="M20" s="59"/>
      <c r="N20" s="57"/>
      <c r="O20" s="57"/>
      <c r="P20" s="88">
        <v>46211099203</v>
      </c>
      <c r="Q20" s="73" t="s">
        <v>118</v>
      </c>
      <c r="R20" s="65">
        <v>4.4589999999999996</v>
      </c>
    </row>
    <row r="21" spans="1:18" s="60" customFormat="1" ht="17.399999999999999" customHeight="1" x14ac:dyDescent="0.25">
      <c r="A21" s="78"/>
      <c r="B21" s="78"/>
      <c r="C21" s="80"/>
      <c r="D21" s="87"/>
      <c r="E21" s="67" t="s">
        <v>101</v>
      </c>
      <c r="F21" s="82"/>
      <c r="G21" s="65">
        <v>0.40899999999999997</v>
      </c>
      <c r="H21" s="68" t="s">
        <v>75</v>
      </c>
      <c r="I21" s="57"/>
      <c r="J21" s="58"/>
      <c r="K21" s="41"/>
      <c r="L21" s="82"/>
      <c r="M21" s="59"/>
      <c r="N21" s="57"/>
      <c r="O21" s="57"/>
      <c r="P21" s="88">
        <v>46120099205</v>
      </c>
      <c r="Q21" s="73" t="s">
        <v>111</v>
      </c>
      <c r="R21" s="65">
        <v>0.40899999999999997</v>
      </c>
    </row>
    <row r="22" spans="1:18" s="60" customFormat="1" ht="17.399999999999999" customHeight="1" x14ac:dyDescent="0.25">
      <c r="A22" s="78"/>
      <c r="B22" s="78"/>
      <c r="C22" s="80"/>
      <c r="D22" s="87"/>
      <c r="E22" s="72" t="s">
        <v>109</v>
      </c>
      <c r="F22" s="82"/>
      <c r="G22" s="70">
        <v>0.76700000000000002</v>
      </c>
      <c r="H22" s="71" t="s">
        <v>104</v>
      </c>
      <c r="I22" s="57"/>
      <c r="J22" s="58"/>
      <c r="K22" s="41"/>
      <c r="L22" s="82"/>
      <c r="M22" s="59"/>
      <c r="N22" s="57"/>
      <c r="O22" s="57"/>
      <c r="P22" s="88">
        <v>46211099203</v>
      </c>
      <c r="Q22" s="73" t="s">
        <v>118</v>
      </c>
      <c r="R22" s="74">
        <v>6.9999999999999999E-4</v>
      </c>
    </row>
    <row r="23" spans="1:18" s="60" customFormat="1" ht="17.399999999999999" customHeight="1" x14ac:dyDescent="0.25">
      <c r="A23" s="78"/>
      <c r="B23" s="78"/>
      <c r="C23" s="80"/>
      <c r="D23" s="87"/>
      <c r="E23" s="72" t="s">
        <v>96</v>
      </c>
      <c r="F23" s="82"/>
      <c r="G23" s="70">
        <v>0.34</v>
      </c>
      <c r="H23" s="71" t="s">
        <v>104</v>
      </c>
      <c r="I23" s="57"/>
      <c r="J23" s="58"/>
      <c r="K23" s="41"/>
      <c r="L23" s="82"/>
      <c r="M23" s="59"/>
      <c r="N23" s="57"/>
      <c r="O23" s="57"/>
      <c r="P23" s="88">
        <v>46120099205</v>
      </c>
      <c r="Q23" s="73" t="s">
        <v>111</v>
      </c>
      <c r="R23" s="74">
        <v>2.9999999999999997E-4</v>
      </c>
    </row>
    <row r="24" spans="1:18" s="60" customFormat="1" ht="17.399999999999999" customHeight="1" x14ac:dyDescent="0.25">
      <c r="A24" s="78"/>
      <c r="B24" s="78"/>
      <c r="C24" s="80"/>
      <c r="D24" s="87"/>
      <c r="E24" s="72" t="s">
        <v>98</v>
      </c>
      <c r="F24" s="82"/>
      <c r="G24" s="70">
        <v>3.57</v>
      </c>
      <c r="H24" s="71" t="s">
        <v>104</v>
      </c>
      <c r="I24" s="57"/>
      <c r="J24" s="58"/>
      <c r="K24" s="41"/>
      <c r="L24" s="82"/>
      <c r="M24" s="59"/>
      <c r="N24" s="57"/>
      <c r="O24" s="57"/>
      <c r="P24" s="88">
        <v>46220006205</v>
      </c>
      <c r="Q24" s="73" t="s">
        <v>111</v>
      </c>
      <c r="R24" s="74">
        <v>2.9999999999999997E-4</v>
      </c>
    </row>
    <row r="25" spans="1:18" s="60" customFormat="1" ht="17.399999999999999" customHeight="1" x14ac:dyDescent="0.25">
      <c r="A25" s="78"/>
      <c r="B25" s="78"/>
      <c r="C25" s="80"/>
      <c r="D25" s="87"/>
      <c r="E25" s="72" t="s">
        <v>102</v>
      </c>
      <c r="F25" s="82"/>
      <c r="G25" s="70">
        <v>54.75</v>
      </c>
      <c r="H25" s="71" t="s">
        <v>104</v>
      </c>
      <c r="I25" s="57"/>
      <c r="J25" s="58"/>
      <c r="K25" s="41"/>
      <c r="L25" s="82"/>
      <c r="M25" s="59"/>
      <c r="N25" s="57"/>
      <c r="O25" s="57"/>
      <c r="P25" s="88">
        <v>46213099205</v>
      </c>
      <c r="Q25" s="73" t="s">
        <v>111</v>
      </c>
      <c r="R25" s="65">
        <v>5.3999999999999999E-2</v>
      </c>
    </row>
    <row r="26" spans="1:18" s="60" customFormat="1" x14ac:dyDescent="0.25">
      <c r="A26" s="78"/>
      <c r="B26" s="78"/>
      <c r="C26" s="80"/>
      <c r="D26" s="87"/>
      <c r="E26" s="72" t="s">
        <v>110</v>
      </c>
      <c r="F26" s="82"/>
      <c r="G26" s="70">
        <v>6.1479999999999997</v>
      </c>
      <c r="H26" s="71" t="s">
        <v>104</v>
      </c>
      <c r="I26" s="57"/>
      <c r="J26" s="58"/>
      <c r="K26" s="41"/>
      <c r="L26" s="82"/>
      <c r="M26" s="59"/>
      <c r="N26" s="57"/>
      <c r="O26" s="57"/>
      <c r="P26" s="88">
        <v>46214099205</v>
      </c>
      <c r="Q26" s="73" t="s">
        <v>111</v>
      </c>
      <c r="R26" s="65">
        <v>6.0000000000000001E-3</v>
      </c>
    </row>
    <row r="27" spans="1:18" s="60" customFormat="1" x14ac:dyDescent="0.25">
      <c r="A27" s="78"/>
      <c r="B27" s="78"/>
      <c r="C27" s="80"/>
      <c r="D27" s="87"/>
      <c r="E27" s="67" t="s">
        <v>105</v>
      </c>
      <c r="F27" s="82"/>
      <c r="G27" s="65">
        <v>53.555</v>
      </c>
      <c r="H27" s="68" t="s">
        <v>75</v>
      </c>
      <c r="I27" s="57"/>
      <c r="J27" s="58"/>
      <c r="K27" s="41"/>
      <c r="L27" s="82"/>
      <c r="M27" s="59"/>
      <c r="N27" s="57"/>
      <c r="O27" s="57"/>
      <c r="P27" s="88">
        <v>46120099205</v>
      </c>
      <c r="Q27" s="73" t="s">
        <v>111</v>
      </c>
      <c r="R27" s="65">
        <v>53.555</v>
      </c>
    </row>
    <row r="28" spans="1:18" s="60" customFormat="1" x14ac:dyDescent="0.25">
      <c r="A28" s="78"/>
      <c r="B28" s="78"/>
      <c r="C28" s="80"/>
      <c r="D28" s="87"/>
      <c r="E28" s="67" t="s">
        <v>106</v>
      </c>
      <c r="F28" s="82"/>
      <c r="G28" s="65">
        <v>3.59</v>
      </c>
      <c r="H28" s="68" t="s">
        <v>75</v>
      </c>
      <c r="I28" s="57"/>
      <c r="J28" s="58"/>
      <c r="K28" s="41"/>
      <c r="L28" s="82"/>
      <c r="M28" s="59"/>
      <c r="N28" s="57"/>
      <c r="O28" s="57"/>
      <c r="P28" s="88">
        <v>46120099205</v>
      </c>
      <c r="Q28" s="73" t="s">
        <v>111</v>
      </c>
      <c r="R28" s="65">
        <v>3.59</v>
      </c>
    </row>
    <row r="29" spans="1:18" s="60" customFormat="1" x14ac:dyDescent="0.25">
      <c r="A29" s="78"/>
      <c r="B29" s="78"/>
      <c r="C29" s="80"/>
      <c r="D29" s="87"/>
      <c r="E29" s="72" t="s">
        <v>97</v>
      </c>
      <c r="F29" s="82"/>
      <c r="G29" s="70">
        <v>3.9849999999999999</v>
      </c>
      <c r="H29" s="71" t="s">
        <v>104</v>
      </c>
      <c r="I29" s="57"/>
      <c r="J29" s="58"/>
      <c r="K29" s="41"/>
      <c r="L29" s="82"/>
      <c r="M29" s="59"/>
      <c r="N29" s="57"/>
      <c r="O29" s="57"/>
      <c r="P29" s="88">
        <v>46120099205</v>
      </c>
      <c r="Q29" s="73" t="s">
        <v>111</v>
      </c>
      <c r="R29" s="65">
        <v>4.0000000000000001E-3</v>
      </c>
    </row>
    <row r="30" spans="1:18" s="60" customFormat="1" ht="17.399999999999999" customHeight="1" x14ac:dyDescent="0.25">
      <c r="A30" s="78"/>
      <c r="B30" s="78"/>
      <c r="C30" s="80"/>
      <c r="D30" s="87"/>
      <c r="E30" s="72" t="s">
        <v>107</v>
      </c>
      <c r="F30" s="82"/>
      <c r="G30" s="70">
        <v>234</v>
      </c>
      <c r="H30" s="71" t="s">
        <v>104</v>
      </c>
      <c r="I30" s="57"/>
      <c r="J30" s="58"/>
      <c r="K30" s="41"/>
      <c r="L30" s="82"/>
      <c r="M30" s="59"/>
      <c r="N30" s="57"/>
      <c r="O30" s="57"/>
      <c r="P30" s="88">
        <v>46240002213</v>
      </c>
      <c r="Q30" s="73" t="s">
        <v>118</v>
      </c>
      <c r="R30" s="73">
        <v>0.23400000000000001</v>
      </c>
    </row>
    <row r="31" spans="1:18" s="34" customFormat="1" ht="13.8" x14ac:dyDescent="0.25">
      <c r="A31" s="28"/>
      <c r="B31" s="28"/>
      <c r="C31" s="42"/>
      <c r="D31" s="30"/>
      <c r="E31" s="30"/>
      <c r="F31" s="30"/>
      <c r="G31" s="69">
        <v>1457.6849999999999</v>
      </c>
      <c r="H31" s="31"/>
      <c r="I31" s="32"/>
      <c r="J31" s="33">
        <v>0</v>
      </c>
      <c r="K31" s="28"/>
      <c r="L31" s="29"/>
      <c r="M31" s="29"/>
      <c r="N31" s="29"/>
      <c r="O31" s="29"/>
      <c r="P31" s="29"/>
      <c r="Q31" s="29"/>
      <c r="R31" s="69">
        <v>1457.6849999999999</v>
      </c>
    </row>
    <row r="32" spans="1:18" s="4" customFormat="1" x14ac:dyDescent="0.25">
      <c r="A32" s="1"/>
      <c r="B32" s="1"/>
      <c r="C32" s="1"/>
      <c r="D32" s="1"/>
      <c r="E32" s="1"/>
      <c r="F32" s="1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2" t="s">
        <v>19</v>
      </c>
      <c r="B33" s="12"/>
      <c r="C33" s="2"/>
      <c r="D33" s="2"/>
      <c r="E33" s="2"/>
      <c r="F33" s="2"/>
      <c r="G33" s="2"/>
      <c r="H33" s="35"/>
      <c r="I33" s="35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36" t="s">
        <v>20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36" t="s">
        <v>21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36" t="s">
        <v>22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  <c r="Q36" s="10"/>
      <c r="R36" s="10"/>
    </row>
    <row r="37" spans="1:18" s="49" customFormat="1" ht="47.4" customHeight="1" x14ac:dyDescent="0.25">
      <c r="A37" s="76" t="s">
        <v>57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36"/>
    </row>
    <row r="38" spans="1:18" s="49" customFormat="1" x14ac:dyDescent="0.25">
      <c r="A38" s="36" t="s">
        <v>49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1:18" s="4" customFormat="1" x14ac:dyDescent="0.25">
      <c r="A39" s="36" t="s">
        <v>52</v>
      </c>
      <c r="B39" s="7"/>
      <c r="C39" s="7"/>
      <c r="D39" s="7"/>
      <c r="E39" s="7"/>
      <c r="F39" s="7"/>
      <c r="G39" s="7"/>
      <c r="K39" s="8" t="s">
        <v>24</v>
      </c>
      <c r="L39" s="7"/>
      <c r="M39" s="7"/>
      <c r="N39" s="1"/>
      <c r="O39" s="9"/>
      <c r="P39" s="9"/>
      <c r="Q39" s="9"/>
      <c r="R39" s="9"/>
    </row>
    <row r="40" spans="1:18" s="4" customFormat="1" x14ac:dyDescent="0.25">
      <c r="A40" s="36"/>
      <c r="B40" s="7"/>
      <c r="C40" s="7"/>
      <c r="D40" s="7"/>
      <c r="E40" s="7"/>
      <c r="F40" s="7"/>
      <c r="G40" s="7"/>
      <c r="K40" s="8"/>
      <c r="L40" s="7"/>
      <c r="M40" s="7"/>
      <c r="N40" s="1"/>
      <c r="O40" s="9"/>
      <c r="P40" s="9"/>
      <c r="Q40" s="9"/>
      <c r="R40" s="9"/>
    </row>
    <row r="41" spans="1:18" s="4" customFormat="1" x14ac:dyDescent="0.25">
      <c r="A41" s="36"/>
      <c r="B41" s="7"/>
      <c r="C41" s="7"/>
      <c r="D41" s="7"/>
      <c r="E41" s="7"/>
      <c r="F41" s="7"/>
      <c r="G41" s="7"/>
      <c r="K41" s="8"/>
      <c r="L41" s="7"/>
      <c r="M41" s="7"/>
      <c r="N41" s="1"/>
      <c r="O41" s="9"/>
      <c r="P41" s="9"/>
      <c r="Q41" s="9"/>
      <c r="R41" s="9"/>
    </row>
    <row r="42" spans="1:18" s="4" customFormat="1" x14ac:dyDescent="0.25">
      <c r="A42" s="7" t="s">
        <v>25</v>
      </c>
      <c r="B42" s="7"/>
      <c r="C42" s="7"/>
      <c r="D42" s="7"/>
      <c r="E42" s="7"/>
      <c r="F42" s="7"/>
      <c r="G42" s="7"/>
      <c r="K42" s="8" t="s">
        <v>26</v>
      </c>
      <c r="L42" s="38"/>
      <c r="M42" s="38"/>
      <c r="N42" s="39"/>
      <c r="O42" s="9"/>
      <c r="P42" s="9"/>
      <c r="Q42" s="9"/>
      <c r="R42" s="9"/>
    </row>
    <row r="43" spans="1:18" s="4" customFormat="1" x14ac:dyDescent="0.25">
      <c r="A43" s="2"/>
      <c r="B43" s="2"/>
      <c r="C43" s="7" t="s">
        <v>58</v>
      </c>
      <c r="D43" s="7"/>
      <c r="E43" s="7"/>
      <c r="F43" s="7"/>
      <c r="G43" s="2"/>
      <c r="K43" s="40" t="s">
        <v>27</v>
      </c>
      <c r="L43" s="7"/>
      <c r="M43" s="7"/>
      <c r="O43" s="9"/>
      <c r="P43" s="9"/>
      <c r="Q43" s="9"/>
      <c r="R43" s="9"/>
    </row>
    <row r="44" spans="1:18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35"/>
      <c r="H46" s="3"/>
      <c r="I46" s="7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2"/>
      <c r="H50" s="3"/>
      <c r="I50" s="61"/>
      <c r="J50" s="1"/>
      <c r="K50" s="9"/>
      <c r="L50" s="10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  <c r="R52" s="10"/>
    </row>
    <row r="62" spans="1:18" s="1" customFormat="1" ht="31.5" customHeight="1" x14ac:dyDescent="0.25">
      <c r="G62" s="2"/>
      <c r="H62" s="3"/>
      <c r="I62" s="7"/>
      <c r="K62" s="9"/>
      <c r="L62" s="10"/>
      <c r="M62" s="10"/>
      <c r="N62" s="10"/>
      <c r="O62" s="10"/>
      <c r="P62" s="10"/>
      <c r="Q62" s="10"/>
      <c r="R62" s="10"/>
    </row>
  </sheetData>
  <mergeCells count="7">
    <mergeCell ref="A37:Q37"/>
    <mergeCell ref="A15:A30"/>
    <mergeCell ref="B15:B30"/>
    <mergeCell ref="C15:C30"/>
    <mergeCell ref="D15:D30"/>
    <mergeCell ref="F15:F30"/>
    <mergeCell ref="L15:L30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8"/>
  <sheetViews>
    <sheetView view="pageBreakPreview" topLeftCell="E1" zoomScale="70" zoomScaleNormal="70" zoomScaleSheetLayoutView="70" workbookViewId="0">
      <selection activeCell="Q18" sqref="Q1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554687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125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51</v>
      </c>
      <c r="R13" s="23" t="s">
        <v>54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  <c r="R14" s="26" t="s">
        <v>53</v>
      </c>
    </row>
    <row r="15" spans="1:18" s="60" customFormat="1" x14ac:dyDescent="0.25">
      <c r="A15" s="77">
        <v>1</v>
      </c>
      <c r="B15" s="77" t="s">
        <v>59</v>
      </c>
      <c r="C15" s="79" t="s">
        <v>126</v>
      </c>
      <c r="D15" s="86" t="s">
        <v>60</v>
      </c>
      <c r="E15" s="67" t="s">
        <v>98</v>
      </c>
      <c r="F15" s="81" t="s">
        <v>94</v>
      </c>
      <c r="G15" s="65">
        <v>0.41499999999999998</v>
      </c>
      <c r="H15" s="68" t="s">
        <v>75</v>
      </c>
      <c r="I15" s="57"/>
      <c r="J15" s="58"/>
      <c r="K15" s="41"/>
      <c r="L15" s="81" t="s">
        <v>113</v>
      </c>
      <c r="M15" s="59"/>
      <c r="N15" s="57"/>
      <c r="O15" s="57"/>
      <c r="P15" s="89">
        <v>46220006205</v>
      </c>
      <c r="Q15" s="73" t="s">
        <v>111</v>
      </c>
      <c r="R15" s="65">
        <v>0.41499999999999998</v>
      </c>
    </row>
    <row r="16" spans="1:18" s="60" customFormat="1" ht="17.399999999999999" customHeight="1" x14ac:dyDescent="0.25">
      <c r="A16" s="78"/>
      <c r="B16" s="78"/>
      <c r="C16" s="80"/>
      <c r="D16" s="87"/>
      <c r="E16" s="67" t="s">
        <v>100</v>
      </c>
      <c r="F16" s="82"/>
      <c r="G16" s="65">
        <v>0.30199999999999999</v>
      </c>
      <c r="H16" s="68" t="s">
        <v>75</v>
      </c>
      <c r="I16" s="57"/>
      <c r="J16" s="58"/>
      <c r="K16" s="41"/>
      <c r="L16" s="82"/>
      <c r="M16" s="59"/>
      <c r="N16" s="57"/>
      <c r="O16" s="57"/>
      <c r="P16" s="89">
        <v>46211099203</v>
      </c>
      <c r="Q16" s="73" t="s">
        <v>118</v>
      </c>
      <c r="R16" s="65">
        <v>0.30199999999999999</v>
      </c>
    </row>
    <row r="17" spans="1:18" s="60" customFormat="1" ht="17.399999999999999" customHeight="1" x14ac:dyDescent="0.25">
      <c r="A17" s="78"/>
      <c r="B17" s="78"/>
      <c r="C17" s="80"/>
      <c r="D17" s="87"/>
      <c r="E17" s="67" t="s">
        <v>99</v>
      </c>
      <c r="F17" s="82"/>
      <c r="G17" s="65">
        <v>6.0000000000000001E-3</v>
      </c>
      <c r="H17" s="68" t="s">
        <v>75</v>
      </c>
      <c r="I17" s="57"/>
      <c r="J17" s="58"/>
      <c r="K17" s="41"/>
      <c r="L17" s="82"/>
      <c r="M17" s="59"/>
      <c r="N17" s="57"/>
      <c r="O17" s="57"/>
      <c r="P17" s="89">
        <v>46120099205</v>
      </c>
      <c r="Q17" s="73" t="s">
        <v>111</v>
      </c>
      <c r="R17" s="65">
        <v>6.0000000000000001E-3</v>
      </c>
    </row>
    <row r="18" spans="1:18" s="60" customFormat="1" ht="24" customHeight="1" x14ac:dyDescent="0.25">
      <c r="A18" s="78"/>
      <c r="B18" s="78"/>
      <c r="C18" s="80"/>
      <c r="D18" s="87"/>
      <c r="E18" s="67" t="s">
        <v>108</v>
      </c>
      <c r="F18" s="82"/>
      <c r="G18" s="65">
        <v>3.1859999999999999</v>
      </c>
      <c r="H18" s="68" t="s">
        <v>75</v>
      </c>
      <c r="I18" s="57"/>
      <c r="J18" s="58"/>
      <c r="K18" s="41"/>
      <c r="L18" s="82"/>
      <c r="M18" s="59"/>
      <c r="N18" s="57"/>
      <c r="O18" s="57"/>
      <c r="P18" s="89">
        <v>46120099205</v>
      </c>
      <c r="Q18" s="73" t="s">
        <v>111</v>
      </c>
      <c r="R18" s="65">
        <v>3.1859999999999999</v>
      </c>
    </row>
    <row r="19" spans="1:18" s="60" customFormat="1" ht="17.399999999999999" customHeight="1" x14ac:dyDescent="0.25">
      <c r="A19" s="78"/>
      <c r="B19" s="78"/>
      <c r="C19" s="80"/>
      <c r="D19" s="87"/>
      <c r="E19" s="67" t="s">
        <v>97</v>
      </c>
      <c r="F19" s="82"/>
      <c r="G19" s="65">
        <v>1121.58</v>
      </c>
      <c r="H19" s="68" t="s">
        <v>75</v>
      </c>
      <c r="I19" s="57"/>
      <c r="J19" s="58"/>
      <c r="K19" s="41"/>
      <c r="L19" s="82"/>
      <c r="M19" s="59"/>
      <c r="N19" s="57"/>
      <c r="O19" s="57"/>
      <c r="P19" s="89">
        <v>46120099205</v>
      </c>
      <c r="Q19" s="73" t="s">
        <v>111</v>
      </c>
      <c r="R19" s="65">
        <v>1121.58</v>
      </c>
    </row>
    <row r="20" spans="1:18" s="60" customFormat="1" ht="17.399999999999999" customHeight="1" x14ac:dyDescent="0.25">
      <c r="A20" s="78"/>
      <c r="B20" s="78"/>
      <c r="C20" s="80"/>
      <c r="D20" s="87"/>
      <c r="E20" s="67" t="s">
        <v>96</v>
      </c>
      <c r="F20" s="82"/>
      <c r="G20" s="65">
        <v>135.666</v>
      </c>
      <c r="H20" s="68" t="s">
        <v>75</v>
      </c>
      <c r="I20" s="57"/>
      <c r="J20" s="58"/>
      <c r="K20" s="41"/>
      <c r="L20" s="82"/>
      <c r="M20" s="59"/>
      <c r="N20" s="57"/>
      <c r="O20" s="57"/>
      <c r="P20" s="89">
        <v>46120099205</v>
      </c>
      <c r="Q20" s="73" t="s">
        <v>111</v>
      </c>
      <c r="R20" s="65">
        <v>135.666</v>
      </c>
    </row>
    <row r="21" spans="1:18" s="60" customFormat="1" ht="17.399999999999999" customHeight="1" x14ac:dyDescent="0.25">
      <c r="A21" s="78"/>
      <c r="B21" s="78"/>
      <c r="C21" s="80"/>
      <c r="D21" s="87"/>
      <c r="E21" s="67" t="s">
        <v>106</v>
      </c>
      <c r="F21" s="82"/>
      <c r="G21" s="65">
        <v>2.8000000000000001E-2</v>
      </c>
      <c r="H21" s="68" t="s">
        <v>75</v>
      </c>
      <c r="I21" s="57"/>
      <c r="J21" s="58"/>
      <c r="K21" s="41"/>
      <c r="L21" s="82"/>
      <c r="M21" s="59"/>
      <c r="N21" s="57"/>
      <c r="O21" s="57"/>
      <c r="P21" s="89">
        <v>46120099205</v>
      </c>
      <c r="Q21" s="73" t="s">
        <v>111</v>
      </c>
      <c r="R21" s="65">
        <v>2.8000000000000001E-2</v>
      </c>
    </row>
    <row r="22" spans="1:18" s="60" customFormat="1" ht="17.399999999999999" customHeight="1" x14ac:dyDescent="0.25">
      <c r="A22" s="78"/>
      <c r="B22" s="78"/>
      <c r="C22" s="80"/>
      <c r="D22" s="87"/>
      <c r="E22" s="67" t="s">
        <v>105</v>
      </c>
      <c r="F22" s="82"/>
      <c r="G22" s="65">
        <v>40.384</v>
      </c>
      <c r="H22" s="68" t="s">
        <v>75</v>
      </c>
      <c r="I22" s="57"/>
      <c r="J22" s="58"/>
      <c r="K22" s="41"/>
      <c r="L22" s="82"/>
      <c r="M22" s="59"/>
      <c r="N22" s="57"/>
      <c r="O22" s="57"/>
      <c r="P22" s="89">
        <v>46120099205</v>
      </c>
      <c r="Q22" s="73" t="s">
        <v>111</v>
      </c>
      <c r="R22" s="65">
        <v>40.384</v>
      </c>
    </row>
    <row r="23" spans="1:18" s="60" customFormat="1" ht="21.75" customHeight="1" x14ac:dyDescent="0.25">
      <c r="A23" s="78"/>
      <c r="B23" s="78"/>
      <c r="C23" s="80"/>
      <c r="D23" s="87"/>
      <c r="E23" s="67" t="s">
        <v>95</v>
      </c>
      <c r="F23" s="82"/>
      <c r="G23" s="65">
        <v>9.7000000000000003E-2</v>
      </c>
      <c r="H23" s="68" t="s">
        <v>75</v>
      </c>
      <c r="I23" s="57"/>
      <c r="J23" s="58"/>
      <c r="K23" s="41"/>
      <c r="L23" s="82"/>
      <c r="M23" s="59"/>
      <c r="N23" s="57"/>
      <c r="O23" s="57"/>
      <c r="P23" s="89">
        <v>46101001205</v>
      </c>
      <c r="Q23" s="73" t="s">
        <v>111</v>
      </c>
      <c r="R23" s="65">
        <v>9.7000000000000003E-2</v>
      </c>
    </row>
    <row r="24" spans="1:18" s="60" customFormat="1" ht="17.399999999999999" customHeight="1" x14ac:dyDescent="0.25">
      <c r="A24" s="78"/>
      <c r="B24" s="78"/>
      <c r="C24" s="80"/>
      <c r="D24" s="87"/>
      <c r="E24" s="72" t="s">
        <v>112</v>
      </c>
      <c r="F24" s="82"/>
      <c r="G24" s="70">
        <v>18.361000000000001</v>
      </c>
      <c r="H24" s="71" t="s">
        <v>104</v>
      </c>
      <c r="I24" s="57"/>
      <c r="J24" s="58"/>
      <c r="K24" s="41"/>
      <c r="L24" s="82"/>
      <c r="M24" s="59"/>
      <c r="N24" s="57"/>
      <c r="O24" s="57"/>
      <c r="P24" s="89">
        <v>46220006205</v>
      </c>
      <c r="Q24" s="73" t="s">
        <v>111</v>
      </c>
      <c r="R24" s="65">
        <v>1.7999999999999999E-2</v>
      </c>
    </row>
    <row r="25" spans="1:18" s="60" customFormat="1" ht="17.399999999999999" customHeight="1" x14ac:dyDescent="0.25">
      <c r="A25" s="78"/>
      <c r="B25" s="78"/>
      <c r="C25" s="80"/>
      <c r="D25" s="87"/>
      <c r="E25" s="72" t="s">
        <v>100</v>
      </c>
      <c r="F25" s="82"/>
      <c r="G25" s="70">
        <v>2.0499999999999998</v>
      </c>
      <c r="H25" s="71" t="s">
        <v>104</v>
      </c>
      <c r="I25" s="57"/>
      <c r="J25" s="58"/>
      <c r="K25" s="41"/>
      <c r="L25" s="82"/>
      <c r="M25" s="59"/>
      <c r="N25" s="57"/>
      <c r="O25" s="57"/>
      <c r="P25" s="89">
        <v>46211099203</v>
      </c>
      <c r="Q25" s="73" t="s">
        <v>118</v>
      </c>
      <c r="R25" s="74">
        <v>2E-3</v>
      </c>
    </row>
    <row r="26" spans="1:18" s="60" customFormat="1" x14ac:dyDescent="0.25">
      <c r="A26" s="78"/>
      <c r="B26" s="78"/>
      <c r="C26" s="80"/>
      <c r="D26" s="87"/>
      <c r="E26" s="72" t="s">
        <v>103</v>
      </c>
      <c r="F26" s="82"/>
      <c r="G26" s="70">
        <v>17</v>
      </c>
      <c r="H26" s="71" t="s">
        <v>104</v>
      </c>
      <c r="I26" s="57"/>
      <c r="J26" s="58"/>
      <c r="K26" s="41"/>
      <c r="L26" s="82"/>
      <c r="M26" s="59"/>
      <c r="N26" s="57"/>
      <c r="O26" s="57"/>
      <c r="P26" s="89">
        <v>46214099205</v>
      </c>
      <c r="Q26" s="73" t="s">
        <v>111</v>
      </c>
      <c r="R26" s="74">
        <v>1.7000000000000001E-2</v>
      </c>
    </row>
    <row r="27" spans="1:18" s="34" customFormat="1" ht="13.8" x14ac:dyDescent="0.25">
      <c r="A27" s="28"/>
      <c r="B27" s="28"/>
      <c r="C27" s="42"/>
      <c r="D27" s="30"/>
      <c r="E27" s="30"/>
      <c r="F27" s="30"/>
      <c r="G27" s="69">
        <v>1301.701</v>
      </c>
      <c r="H27" s="31"/>
      <c r="I27" s="32"/>
      <c r="J27" s="33">
        <v>0</v>
      </c>
      <c r="K27" s="28"/>
      <c r="L27" s="29"/>
      <c r="M27" s="29"/>
      <c r="N27" s="29"/>
      <c r="O27" s="29"/>
      <c r="P27" s="29"/>
      <c r="Q27" s="29"/>
      <c r="R27" s="69">
        <v>1301.701</v>
      </c>
    </row>
    <row r="28" spans="1:18" s="4" customFormat="1" x14ac:dyDescent="0.25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  <c r="O28" s="10"/>
      <c r="P28" s="10"/>
      <c r="Q28" s="10"/>
      <c r="R28" s="10"/>
    </row>
    <row r="29" spans="1:18" s="4" customFormat="1" x14ac:dyDescent="0.25">
      <c r="A29" s="12" t="s">
        <v>19</v>
      </c>
      <c r="B29" s="12"/>
      <c r="C29" s="2"/>
      <c r="D29" s="2"/>
      <c r="E29" s="2"/>
      <c r="F29" s="2"/>
      <c r="G29" s="2"/>
      <c r="H29" s="35"/>
      <c r="I29" s="35"/>
      <c r="K29" s="9"/>
      <c r="L29" s="10"/>
      <c r="M29" s="10"/>
      <c r="N29" s="10"/>
      <c r="O29" s="10"/>
      <c r="P29" s="10"/>
      <c r="Q29" s="10"/>
      <c r="R29" s="10"/>
    </row>
    <row r="30" spans="1:18" s="4" customFormat="1" x14ac:dyDescent="0.25">
      <c r="A30" s="36" t="s">
        <v>20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36" t="s">
        <v>21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36" t="s">
        <v>22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  <c r="R32" s="10"/>
    </row>
    <row r="33" spans="1:18" s="49" customFormat="1" ht="47.4" customHeight="1" x14ac:dyDescent="0.25">
      <c r="A33" s="76" t="s">
        <v>57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36"/>
    </row>
    <row r="34" spans="1:18" s="49" customFormat="1" x14ac:dyDescent="0.25">
      <c r="A34" s="36" t="s">
        <v>49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4" customFormat="1" x14ac:dyDescent="0.25">
      <c r="A35" s="36" t="s">
        <v>52</v>
      </c>
      <c r="B35" s="7"/>
      <c r="C35" s="7"/>
      <c r="D35" s="7"/>
      <c r="E35" s="7"/>
      <c r="F35" s="7"/>
      <c r="G35" s="7"/>
      <c r="K35" s="8" t="s">
        <v>24</v>
      </c>
      <c r="L35" s="7"/>
      <c r="M35" s="7"/>
      <c r="N35" s="1"/>
      <c r="O35" s="9"/>
      <c r="P35" s="9"/>
      <c r="Q35" s="9"/>
      <c r="R35" s="9"/>
    </row>
    <row r="36" spans="1:18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  <c r="Q36" s="9"/>
      <c r="R36" s="9"/>
    </row>
    <row r="37" spans="1:18" s="4" customFormat="1" x14ac:dyDescent="0.25">
      <c r="A37" s="36"/>
      <c r="B37" s="7"/>
      <c r="C37" s="7"/>
      <c r="D37" s="7"/>
      <c r="E37" s="7"/>
      <c r="F37" s="7"/>
      <c r="G37" s="7"/>
      <c r="K37" s="8"/>
      <c r="L37" s="7"/>
      <c r="M37" s="7"/>
      <c r="N37" s="1"/>
      <c r="O37" s="9"/>
      <c r="P37" s="9"/>
      <c r="Q37" s="9"/>
      <c r="R37" s="9"/>
    </row>
    <row r="38" spans="1:18" s="4" customFormat="1" x14ac:dyDescent="0.25">
      <c r="A38" s="7" t="s">
        <v>25</v>
      </c>
      <c r="B38" s="7"/>
      <c r="C38" s="7"/>
      <c r="D38" s="7"/>
      <c r="E38" s="7"/>
      <c r="F38" s="7"/>
      <c r="G38" s="7"/>
      <c r="K38" s="8" t="s">
        <v>26</v>
      </c>
      <c r="L38" s="38"/>
      <c r="M38" s="38"/>
      <c r="N38" s="39"/>
      <c r="O38" s="9"/>
      <c r="P38" s="9"/>
      <c r="Q38" s="9"/>
      <c r="R38" s="9"/>
    </row>
    <row r="39" spans="1:18" s="4" customFormat="1" x14ac:dyDescent="0.25">
      <c r="A39" s="2"/>
      <c r="B39" s="2"/>
      <c r="C39" s="7" t="s">
        <v>58</v>
      </c>
      <c r="D39" s="7"/>
      <c r="E39" s="7"/>
      <c r="F39" s="7"/>
      <c r="G39" s="2"/>
      <c r="K39" s="40" t="s">
        <v>27</v>
      </c>
      <c r="L39" s="7"/>
      <c r="M39" s="7"/>
      <c r="O39" s="9"/>
      <c r="P39" s="9"/>
      <c r="Q39" s="9"/>
      <c r="R39" s="9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35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61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  <c r="R48" s="10"/>
    </row>
    <row r="58" spans="7:18" s="1" customFormat="1" ht="31.5" customHeight="1" x14ac:dyDescent="0.25">
      <c r="G58" s="2"/>
      <c r="H58" s="3"/>
      <c r="I58" s="7"/>
      <c r="K58" s="9"/>
      <c r="L58" s="10"/>
      <c r="M58" s="10"/>
      <c r="N58" s="10"/>
      <c r="O58" s="10"/>
      <c r="P58" s="10"/>
      <c r="Q58" s="10"/>
      <c r="R58" s="10"/>
    </row>
  </sheetData>
  <mergeCells count="7">
    <mergeCell ref="A33:Q33"/>
    <mergeCell ref="A15:A26"/>
    <mergeCell ref="B15:B26"/>
    <mergeCell ref="C15:C26"/>
    <mergeCell ref="D15:D26"/>
    <mergeCell ref="F15:F26"/>
    <mergeCell ref="L15:L26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РН-БН-1.02.21</vt:lpstr>
      <vt:lpstr>РН-БН-2.02.21</vt:lpstr>
      <vt:lpstr>РН-БН-3.02.21</vt:lpstr>
      <vt:lpstr>РН-БН-4.02.21</vt:lpstr>
      <vt:lpstr>'РН-БН-1.02.21'!Заголовки_для_печати</vt:lpstr>
      <vt:lpstr>'РН-БН-2.02.21'!Заголовки_для_печати</vt:lpstr>
      <vt:lpstr>'РН-БН-3.02.21'!Заголовки_для_печати</vt:lpstr>
      <vt:lpstr>'РН-БН-4.02.21'!Заголовки_для_печати</vt:lpstr>
      <vt:lpstr>'РН-БН-1.02.21'!Область_печати</vt:lpstr>
      <vt:lpstr>'РН-БН-2.02.21'!Область_печати</vt:lpstr>
      <vt:lpstr>'РН-БН-3.02.21'!Область_печати</vt:lpstr>
      <vt:lpstr>'РН-БН-4.02.21'!Область_печати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2021-02-01T13:57:05Z</dcterms:modified>
</cp:coreProperties>
</file>